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166925"/>
  <mc:AlternateContent xmlns:mc="http://schemas.openxmlformats.org/markup-compatibility/2006">
    <mc:Choice Requires="x15">
      <x15ac:absPath xmlns:x15ac="http://schemas.microsoft.com/office/spreadsheetml/2010/11/ac" url="https://turtob.sharepoint.com/sites/ViesiejiPirkimai/Bendrai naudojami dokumentai/Skyriaus dokumentai/KOMISIJŲ PIRKIMAI/Alos pirkimai/4. TAS/VP-3782 Smiltelės g. 12A, Klaipėda šalčio mašinos keitimo darbai/Pirkimas/"/>
    </mc:Choice>
  </mc:AlternateContent>
  <xr:revisionPtr revIDLastSave="83" documentId="8_{7939DF03-0097-445B-9C1A-2E15A7FFA175}" xr6:coauthVersionLast="47" xr6:coauthVersionMax="47" xr10:uidLastSave="{FFECB1A2-36DF-4DC3-8F85-6B20DC0EF571}"/>
  <bookViews>
    <workbookView xWindow="-108" yWindow="-108" windowWidth="30936" windowHeight="16776" xr2:uid="{7265A38E-F926-4D6A-80BB-D91B6ED97041}"/>
  </bookViews>
  <sheets>
    <sheet name="Pasiūlymas"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62" i="1" l="1"/>
  <c r="G61" i="1"/>
  <c r="G60" i="1"/>
  <c r="G59" i="1"/>
  <c r="G57" i="1"/>
  <c r="G58" i="1"/>
  <c r="G63" i="1" l="1"/>
  <c r="G65" i="1" s="1"/>
  <c r="G64" i="1" s="1"/>
</calcChain>
</file>

<file path=xl/sharedStrings.xml><?xml version="1.0" encoding="utf-8"?>
<sst xmlns="http://schemas.openxmlformats.org/spreadsheetml/2006/main" count="187" uniqueCount="159">
  <si>
    <t>2 priedas</t>
  </si>
  <si>
    <t>Herbas arba prekių ženklas</t>
  </si>
  <si>
    <t>(Tiekėjo pavadinimas)</t>
  </si>
  <si>
    <t>(Juridinio asmens teisinė forma, buveinė, kontaktinė informacija,  pavadinimas, juridinio asmens kodas, pridėtinės vertės mokesčio mokėtojo kodas, jei juridinis asmuo yra pridėtinės vertės mokesčio mokėtojas)</t>
  </si>
  <si>
    <t>PASIŪLYMAS</t>
  </si>
  <si>
    <t xml:space="preserve"> PIRKIMO</t>
  </si>
  <si>
    <t>(Data)</t>
  </si>
  <si>
    <t>(Vieta)</t>
  </si>
  <si>
    <t>1. INFORMACIJA APIE TIEKĖJĄ*</t>
  </si>
  <si>
    <t>Tiekėjo arba tiekėjų grupės narių pavadinimas (-ai)</t>
  </si>
  <si>
    <t>Tiekėjo arba tiekėjų grupės narių adresas (-ai), tel.; el.paštas</t>
  </si>
  <si>
    <t>Tiekėjo arba tiekėjo grupės narių juridinio asmens kodas (-ai) (tuo atveju, jei paraišką teikia fizinis asmuo - verslo pažymėjimo Nr. ar pan.)</t>
  </si>
  <si>
    <t>Tiekėjo/ Ūkio subjektų grupės atsakingo partnerio sąskaitos numeris, banko pavadinimas ir banko kodas (-ai)</t>
  </si>
  <si>
    <t>Už pasiūlymą atsakingo asmens pareigos, vardas, pavardė</t>
  </si>
  <si>
    <t>Už pasiūlymą atsakingo asmens telefono numeris, elektroninio pašto adresas</t>
  </si>
  <si>
    <t xml:space="preserve">Tiekėjo/ Ūkio subjektų grupės, laimėjimo atveju, pasirašančio sutartį asmens vardas, pavardė, pareigos </t>
  </si>
  <si>
    <t>Tiekėjo/ Ūkio subjektų grupės, laimėjimo atveju, už sutarties vykdymą atsakingo asmens vardas, pavardė, telefono numeris, elektroninio pašto adresas</t>
  </si>
  <si>
    <t>*prašoma užpildyti visus laukus</t>
  </si>
  <si>
    <t>2. INFORMACIJA APIE ŪKIO SUBJEKTUS IR SUBRANGOVUS/ SUBTIEKĖJUS</t>
  </si>
  <si>
    <t>Informacija apie ūkio subjektus, kurių pajėgumais remiamasi siekiant atitikti kvalifikacijos reikalavimus:</t>
  </si>
  <si>
    <t>Eil. Nr.</t>
  </si>
  <si>
    <t>Pavadinimas, kodas ir adresas</t>
  </si>
  <si>
    <t>Nuoroda į tikslų kvalifikacijos reikalavimą, kuriam atitikti remiamasi subjekto pajėgumais</t>
  </si>
  <si>
    <t>Perduodama vykdyti pirkimo sutarties dalis (procentais) ir jos aprašymas</t>
  </si>
  <si>
    <r>
      <t>Pateikiamų įrodymų pavadinimas</t>
    </r>
    <r>
      <rPr>
        <vertAlign val="superscript"/>
        <sz val="9"/>
        <color theme="1"/>
        <rFont val="Calibri"/>
        <family val="2"/>
        <charset val="186"/>
        <scheme val="minor"/>
      </rPr>
      <t xml:space="preserve">1 </t>
    </r>
  </si>
  <si>
    <r>
      <t xml:space="preserve"> </t>
    </r>
    <r>
      <rPr>
        <vertAlign val="superscript"/>
        <sz val="9"/>
        <color theme="1"/>
        <rFont val="Calibri"/>
        <family val="2"/>
        <charset val="186"/>
        <scheme val="minor"/>
      </rPr>
      <t>1</t>
    </r>
    <r>
      <rPr>
        <sz val="9"/>
        <color theme="1"/>
        <rFont val="Calibri"/>
        <family val="2"/>
        <charset val="186"/>
        <scheme val="minor"/>
      </rPr>
      <t>Kai tiekėjas pageidauja remtis kitų ūkio subjektų pajėgumais, jis privalo įrodyti, kad ūkio subjektų, kurių pajėgumais jis remiasi, ištekliai jam bus prieinami (pvz. sutartis, ketinimų protokolas ir kt.).</t>
    </r>
  </si>
  <si>
    <t>Kartu su pasiūlymu pateikiama kiekvieno subtiekėjo ir (ar) ūkio subjekto, kurio pajėgumais remiamasi, laisvos formos deklaracija ar kitas dokumentas, patvirtinantis sutikimą dalyvauti šiame pirkime, EBVPD ir įrodymai, kad vykdant sutartį tiekėjui bus prieinami lentelėje nurodytų ūkio subjektų pajėgumai.</t>
  </si>
  <si>
    <r>
      <t>Informacija apie subtiekėjus</t>
    </r>
    <r>
      <rPr>
        <vertAlign val="superscript"/>
        <sz val="9"/>
        <color theme="1"/>
        <rFont val="Calibri"/>
        <family val="2"/>
        <charset val="186"/>
        <scheme val="minor"/>
      </rPr>
      <t>2</t>
    </r>
    <r>
      <rPr>
        <sz val="9"/>
        <color theme="1"/>
        <rFont val="Calibri"/>
        <family val="2"/>
        <charset val="186"/>
        <scheme val="minor"/>
      </rPr>
      <t xml:space="preserve"> , kurie bus pasitelkiami vykdant pirkimo sutartį ir kurių pajėgumais nesiremiama siekiant atitikti kvalifikacijos reikalavimus:</t>
    </r>
  </si>
  <si>
    <r>
      <t>Subtiekėjui perduodamos vykdyti pirkimo objekto dalies aprašymas</t>
    </r>
    <r>
      <rPr>
        <vertAlign val="superscript"/>
        <sz val="9"/>
        <color theme="1"/>
        <rFont val="Calibri"/>
        <family val="2"/>
        <charset val="186"/>
        <scheme val="minor"/>
      </rPr>
      <t>3</t>
    </r>
  </si>
  <si>
    <t>Subtiekėjui perduodama vykdyti pirkimo objekto dalis (procentais)</t>
  </si>
  <si>
    <t>Kartu su pasiūlymu pateikiama kiekvieno subtiekėjo laisvos formos deklaracija ar kitas dokumentas, patvirtinantis sutikimą dalyvauti šiame pirkime.</t>
  </si>
  <si>
    <r>
      <rPr>
        <vertAlign val="superscript"/>
        <sz val="9"/>
        <color theme="1"/>
        <rFont val="Calibri"/>
        <family val="2"/>
        <charset val="186"/>
        <scheme val="minor"/>
      </rPr>
      <t>2</t>
    </r>
    <r>
      <rPr>
        <sz val="9"/>
        <color theme="1"/>
        <rFont val="Calibri"/>
        <family val="2"/>
        <charset val="186"/>
        <scheme val="minor"/>
      </rPr>
      <t>Nurodomas konkretus subtiekėjo pavadinimas, jei jis žinomas pasiūlymų pateikimo metu. Jei ketinama pasitelkti, tačiau konkretus pavadinimas nėra žinomas, nurodoma „nežinomas“.</t>
    </r>
  </si>
  <si>
    <r>
      <rPr>
        <vertAlign val="superscript"/>
        <sz val="9"/>
        <color theme="1"/>
        <rFont val="Calibri"/>
        <family val="2"/>
        <charset val="186"/>
        <scheme val="minor"/>
      </rPr>
      <t>3</t>
    </r>
    <r>
      <rPr>
        <sz val="9"/>
        <color theme="1"/>
        <rFont val="Calibri"/>
        <family val="2"/>
        <charset val="186"/>
        <scheme val="minor"/>
      </rPr>
      <t>Toks perdavimas nekeičia pagrindinio tiekėjo atsakomybės dėl numatomos sudaryti sutarties įvykdymo.</t>
    </r>
  </si>
  <si>
    <r>
      <t>Informacija apie specialistus</t>
    </r>
    <r>
      <rPr>
        <vertAlign val="superscript"/>
        <sz val="9"/>
        <color theme="1"/>
        <rFont val="Calibri"/>
        <family val="2"/>
        <charset val="186"/>
        <scheme val="minor"/>
      </rPr>
      <t>4</t>
    </r>
    <r>
      <rPr>
        <sz val="9"/>
        <color theme="1"/>
        <rFont val="Calibri"/>
        <family val="2"/>
        <charset val="186"/>
        <scheme val="minor"/>
      </rPr>
      <t>, kurie bus pasitelkiami vykdant pirkimo sutartį, tačiau jie nėra tiekėjo ar tiekėjo pasitelkiamo subtiekėjo darbuotojai, bet laimėjimo atveju būtų įdarbinti:</t>
    </r>
  </si>
  <si>
    <t>Vardas ir pavardė</t>
  </si>
  <si>
    <t>Specialisto dabartinė darbovietė</t>
  </si>
  <si>
    <t>Specialisto pajėgumais remiamasi siekiant atitikti kvalifikacijos reikalavimus
(Taip/Ne)</t>
  </si>
  <si>
    <t>Kartu su pasiūlymu pateikiama kiekvieno specialisto laisvos formos deklaracija ar kitas dokumentas, patvirtinantis sutikimą būti įdarbintu laimėjimo atveju. Tiekėjas, pateikdamas savo užpildytą ir pasirašytą EBVPD, deklaruoja, kad jo pasitelkti specialistai atitinka specialistui keliamus reikalavimus.</t>
  </si>
  <si>
    <r>
      <rPr>
        <vertAlign val="superscript"/>
        <sz val="9"/>
        <color theme="1"/>
        <rFont val="Calibri"/>
        <family val="2"/>
        <charset val="186"/>
        <scheme val="minor"/>
      </rPr>
      <t>4</t>
    </r>
    <r>
      <rPr>
        <sz val="9"/>
        <color theme="1"/>
        <rFont val="Calibri"/>
        <family val="2"/>
        <charset val="186"/>
        <scheme val="minor"/>
      </rPr>
      <t>Pildoma, kai tiekėjas ketina siūlyti specialistus, kurie laimėjimo atveju bus tiekėjo ar subtiekėjo įdarbinti. Kai tiekėjas ketina siūlyti specialistus, kurie nėra jo arba jo subtiekėjo darbuotojai ir laimėjimo atveju nebus įdarbinami tiekėjo arba subtiekėjo, tie tretieji asmenys turėtų būti traktuojami kaip ūkio subjektai ir nurodomi ūkio subjektų lentelėje.</t>
    </r>
  </si>
  <si>
    <t>3. PASIŪLYMO KAINA</t>
  </si>
  <si>
    <t>Siūlomi darbai visiškai atitinka pirkimo dokumentuose nurodytus reikalavimus. Mes siūlome šiuos darbus (kaina nurodoma dviejų skaičių po kablelio tikslumu):</t>
  </si>
  <si>
    <t>Pirkimo objektas</t>
  </si>
  <si>
    <t>Preliminarus kiekis</t>
  </si>
  <si>
    <t>Mato vnt.</t>
  </si>
  <si>
    <t>Siūlomos įrangos gamintojas ir modelis</t>
  </si>
  <si>
    <t>1.</t>
  </si>
  <si>
    <t xml:space="preserve">SMILTELĖS G. 12A, KLAIPĖDA </t>
  </si>
  <si>
    <t>1.1.</t>
  </si>
  <si>
    <t>1.1.1</t>
  </si>
  <si>
    <t xml:space="preserve">Kompl. </t>
  </si>
  <si>
    <t>-</t>
  </si>
  <si>
    <t>1.1.2</t>
  </si>
  <si>
    <t>Vnt.</t>
  </si>
  <si>
    <t>1.1.3</t>
  </si>
  <si>
    <t>1.1.4</t>
  </si>
  <si>
    <t>1.1.5</t>
  </si>
  <si>
    <t>Pasiūlymo kaina, Eur be PVM:</t>
  </si>
  <si>
    <t>4. KITA INFORMACIJA</t>
  </si>
  <si>
    <t>Pateiktų dokumentų pavadinimas</t>
  </si>
  <si>
    <t>Ar dokumentas konfidencialus? (Taip/Ne)</t>
  </si>
  <si>
    <t>Paaiškinimas, kokia konkreti informacija dokumente yra konfidenciali****</t>
  </si>
  <si>
    <t>2.</t>
  </si>
  <si>
    <t>3.</t>
  </si>
  <si>
    <t xml:space="preserve">****Tiekėjas negali nurodyti, kad visas pasiūlymas yra konfidencialus. Informacija, kurią viešai skelbti įpareigoja Lietuvos Respublikos įstatymai, negali būti tiekėjo nurodoma kaip konfidenciali. Tiekėjui nenurodžius, kokia informacija yra konfidenciali, laikoma, kad konfidencialios informacijos pasiūlyme nėra. </t>
  </si>
  <si>
    <t>Pildyti tuomet, jeigu bus pateikta konfidenciali informacija. Tiekėjas negali nurodyti, kad konfidenciali yra pasiūlymo kaina arba, kad visas pasiūlymas yra konfidencialus. Informacija, kurią viešai skelbti įpareigoja Lietuvos Respublikos įstatymai, negali būti tiekėjo nurodoma kaip konfidenciali. Tiekėjui nenurodžius, kokia informacija yra konfidenciali, laikoma, kad konfidencialios informacijos pasiūlyme nėra.
Vadovaujantis Viešųjų pirkimo įstatymo 86 straipsnio 9 dalimi, Perkančioji organizacija laimėjusio tiekėjo pasiūlymą, išskyrus informaciją kurios atskleidimas prieštarautų informacijos ir duomenų apsaugą reguliuojantiems teisės aktams arba visuomenės interesams, pažeistų teisėtus konkretaus tiekėjo komercinius interesus arba turėtų neigiamą poveikį tiekėjų konkurencijai, paskelbs CVP IS</t>
  </si>
  <si>
    <t>Pasirašydami šį pasiūlymą, tvirtiname, kad:</t>
  </si>
  <si>
    <t>1. 	Į aukščiau nurodytą kainą įeina visos išlaidos ir visi mokesčiai ir visos tiekėjo patiriamos su pirkimo sutarties vykdymu susijusios išlaidos</t>
  </si>
  <si>
    <t>2.	Sutinkame su visomis pirkimo sąlygomis, nustatytomis pirkimo dokumentuose, jų papildymuose, paaiškinimuose;</t>
  </si>
  <si>
    <t>3. Dokumentų skaitmeninės kopijos ir elektroninėmis priemonėmis pateikti duomenys yra tikri;</t>
  </si>
  <si>
    <t>4.	Jeigu kvalifikacija dėl teisės verstis atitinkama veikla nebuvo tikrinama arba tikrinama ne visa apimtimi, įsipareigojame perkančiajai organizacijai, kad pirkimo sutartį vykdys tik tokią teisę turintys asmenys.</t>
  </si>
  <si>
    <t>5. Sutinkame, kad vadovaujantis Viešųjų pirkimų įstatymo 86 straipsnio 9 dalimi, laimėjimo atveju, CVP IS, būtų paskelbtas pasiūlymas, sudaryta pirkimo sutartis ir jos pakeitimai (jei tokie bus);</t>
  </si>
  <si>
    <t>6. Pasiūlymas galioja iki termino, nustatyto pirkimo dokumentuose.</t>
  </si>
  <si>
    <r>
      <t xml:space="preserve">7.	Pasiūlymo galiojimo laikotarpiu atsisakius sudaryti viešojo pirkimo sutartį ar jos nepasirašius per perkančiosios organizacijos nustatytą terminą, sutinkame sumokėti perkančiajai organizacijai </t>
    </r>
    <r>
      <rPr>
        <b/>
        <sz val="9"/>
        <color theme="1"/>
        <rFont val="Calibri"/>
        <family val="2"/>
        <charset val="186"/>
        <scheme val="minor"/>
      </rPr>
      <t>5 (penkių) proc. pasiūlymo kainos Eur be PVM dydžio baudą bei padengti perkančiosios organizacijos patirtus nuostolius, kiek jų nepadengia aukščiau nurodyta bauda.</t>
    </r>
  </si>
  <si>
    <t xml:space="preserve">8.	Patvirtinu, kad jeigu vykdant Sutartį bus tvarkomi fizinių asmenų asmens duomenys, gebėsiu pakankamai užtikrinti, jog tinkamos techninės specifikacijos ir organizacinės priemonės bus įgyvendintos tokiu būdu, kad duomenų tvarkymas atitiktų 2016 m. balandžio 27 d. Europos Parlamento ir Tarybos reglamento (ES) 2016/679 dėl fizinių asmenų apsaugos tvarkant asmens duomenis ir dėl laisvo tokių duomenų judėjimo ir kuriuo panaikinama Direktyva 95/46/EB reikalavimus ir būtų užtikrinta duomenų subjekto teisių apsauga. </t>
  </si>
  <si>
    <t xml:space="preserve">10.Suprantu, kad jei mano nurodyta informacija yra melaginga, įskaitant duomenis apie kontroliuojančius asmenis, man taikytina atsakomybė teisės aktų nustatyta tvarka. </t>
  </si>
  <si>
    <t>12. Neprieštarauju, kad laimėjimo atveju, prieš sudarant sutartį, Perkančioji organizacija inicijuotų procedūrą, siekiant nustatyti, ar numatomos sudaryti sutarties vykdymas neprieštaraus Lietuvos Respublikoje įgyvendinamoms privalomoms tarptautinėms sankcijoms, kaip tai apibrėžta Tarptautinių sankcijų įstatyme ir kituose tarptautiniuose, Europos Sąjungos ir Lietuvos Respublikos teisės aktuose, taip pat, ar tiekėjai teisės aktų nustatyta tvarka nėra pripažinti keliančiais grėsmę nacionaliniam saugumui.</t>
  </si>
  <si>
    <t>(Tiekėjo arba jo įgalioto asmens pareigų pavadinimas)</t>
  </si>
  <si>
    <t xml:space="preserve">(Parašas) </t>
  </si>
  <si>
    <t>(Vardas Pavardė)</t>
  </si>
  <si>
    <t xml:space="preserve">
</t>
  </si>
  <si>
    <t>Vandeninės šalčio sistemos įranga - 1 komplektas</t>
  </si>
  <si>
    <t>Akcinei bendrovei Turto bankui</t>
  </si>
  <si>
    <t>9. 	Dalyvaudamas šiame Pirkime neriboju konkurencijos, žinau ir suprantu, kad Akcinė bendrovė Turto bankas, įvertinęs pasiūlymo duomenis, pasilieka teisę kreiptis į Tiekėją, Tiekėjų grupės narius, Subtiekėjus ir prašyti pateikti papildomus paaiškinimus, duomenis ar įrodymus dėl draudžiamų tiekėjų susitarimų nebuvimo. Žinau ir suprantu, kad jeigu mano nurodyta informacija yra melaginga, atsakomybė gali būti taikoma teisės aktų nustatyta tvarka, o tiekėjas, kuris su kitais tiekėjais yra sudaręs susitarimų, kuriais siekiama riboti, ribojama ar gali būti ribojama konkurencija Pirkime, ir VĮ Turto bankui dėl to turint įtikinamų duomenų, gali būti pašalinamas iš Pirkimo procedūros, vadovaujantis Lietuvos Respublikos viešųjų pirkimų įstatymo 46 straipsnio 4 dalies 1 punkto pagrindu.</t>
  </si>
  <si>
    <t>11. Esu susipažinęs ir vadovaujuosi Akcinės bendrovės Turto bankas Tiekėjų etikos kodeksu (https://turtas.lt/wp-content/uploads/2021/11/tiekeju-etikos-kodeksas-2025-08-18-patvirtintas-1.pdf)</t>
  </si>
  <si>
    <t>1.1.6.</t>
  </si>
  <si>
    <t>Amstrong lubų atsatymo darbai ir medžiagos</t>
  </si>
  <si>
    <r>
      <t>DĖL VP-</t>
    </r>
    <r>
      <rPr>
        <b/>
        <sz val="9"/>
        <rFont val="Calibri"/>
        <family val="2"/>
        <charset val="186"/>
        <scheme val="minor"/>
      </rPr>
      <t xml:space="preserve">3782  </t>
    </r>
    <r>
      <rPr>
        <b/>
        <sz val="9"/>
        <color rgb="FF000000"/>
        <rFont val="Calibri"/>
        <family val="2"/>
        <charset val="186"/>
        <scheme val="minor"/>
      </rPr>
      <t xml:space="preserve">ŠALČIO MAŠINOS IR FANKOILŲ KEITIMO DARBŲ ADRESU SMILTELĖS G. 12A, KLAIPĖDA 
  </t>
    </r>
  </si>
  <si>
    <t>1 mato vieneto kaina,
Eur be PVM</t>
  </si>
  <si>
    <t>Suma, Eur be PVM</t>
  </si>
  <si>
    <t>*Tais atvejais, kai pasiūlyme nurodomas 0 proc. arba kitoks nei 21 proc. PVM tarifas, tiekėjas privalo nurodyti Lietuvos Respublikos pridėtinės vertės mokesčio įstatymo straipsnį (ar kitą teisės aktą), kuriuo remiantis taikomas atitinkamas PVM tarifas. Jeigu pagal galiojančius teisės aktus tiekėjui PVM apskritai netaikomas, šių lentelės skilčių tiekėjas nepildo ir nurodo priežastis, dėl kurių PVM neskaičiuojamas:___________________________________</t>
  </si>
  <si>
    <t>Pasiūlymo kaina, Eur su PVM:</t>
  </si>
  <si>
    <r>
      <t xml:space="preserve">PVM </t>
    </r>
    <r>
      <rPr>
        <b/>
        <sz val="9"/>
        <color rgb="FFFF0000"/>
        <rFont val="Calibri"/>
        <family val="2"/>
        <scheme val="minor"/>
      </rPr>
      <t xml:space="preserve">(......%) </t>
    </r>
    <r>
      <rPr>
        <b/>
        <sz val="9"/>
        <color theme="1"/>
        <rFont val="Calibri"/>
        <family val="2"/>
        <scheme val="minor"/>
      </rPr>
      <t>suma, Eur*:</t>
    </r>
  </si>
  <si>
    <t xml:space="preserve">Pavadinimas </t>
  </si>
  <si>
    <t xml:space="preserve">Parametrai </t>
  </si>
  <si>
    <t>Siūlomi parametrai
(nurodomas įrangos gamintojas, modelis ir kt.- pildo tiekėjas)</t>
  </si>
  <si>
    <t>Įrangos pavadinimas, modelis</t>
  </si>
  <si>
    <t>(pildo Tiekėjas)</t>
  </si>
  <si>
    <t>Tipas </t>
  </si>
  <si>
    <t>*Lubinis fankoilas (komplekte su distanciniu valdymu arba laidiniu valdymo pultu)
Patalpoms 1-2, 2-1</t>
  </si>
  <si>
    <t>(pildo tiekėjas)</t>
  </si>
  <si>
    <t xml:space="preserve">Technologija </t>
  </si>
  <si>
    <t>*Vandeninė šalčio mašina (komplekte 4 vidiniai lubiniai blokai, ir du esami kontūrai vėdinimo sistemai ir 1 lauko vandeninis blokas) – 1 kompl.</t>
  </si>
  <si>
    <t xml:space="preserve">Kondicionuojamų patalpų plotai </t>
  </si>
  <si>
    <t>Vandeninė šalčio mašina (4 vidiniai lubiniai blokai ir du kontūrai vėdinimo sistemai):  
Patalpos indeksas 1-2, plotas 207,49 kv. m 
Patalpos indeksas 2-1, plotas 154,21 kv. m</t>
  </si>
  <si>
    <t xml:space="preserve">Kondicionuojamų patalpų aukštis </t>
  </si>
  <si>
    <t>Nuo 2,8 iki 2,9 m</t>
  </si>
  <si>
    <t>Komunikacija ir valdymas</t>
  </si>
  <si>
    <t xml:space="preserve">* Šalčio mašinos sistemos turi turėti galimybę prijungti įrenginius į Ethernet tinklą per atskirą tinklo plokštę arba WiFi komunikaciją. </t>
  </si>
  <si>
    <t>Bendri reikalavimai išoriniam blokui</t>
  </si>
  <si>
    <t>6.1</t>
  </si>
  <si>
    <t xml:space="preserve">Vėsinimo galia, kW </t>
  </si>
  <si>
    <t>Vandeninė šalčio mašina apie 60kW šaldymo galios užpildyta 30% koncentracijos neužšąlančio skysčio tirpalu</t>
  </si>
  <si>
    <t>6.2</t>
  </si>
  <si>
    <t>Šildymo galia, kW</t>
  </si>
  <si>
    <t xml:space="preserve">Šildymo funkcija nenumatyta, tačiau šalčio mašina gali turėti šildymo funkciją (šilumos siurblys)  </t>
  </si>
  <si>
    <t>6.3</t>
  </si>
  <si>
    <t>Lauko oro temperatūros ribos šaldymui min. / max:</t>
  </si>
  <si>
    <t xml:space="preserve">Ne prasčiau kaip -5 °C iki + 43 °C
</t>
  </si>
  <si>
    <t>6.4</t>
  </si>
  <si>
    <t>Galimybė eksploatuoti šildymo režime prie žemos lauko oro temperatūros</t>
  </si>
  <si>
    <t xml:space="preserve">Ne mažiau kaip iki -5 °C 
</t>
  </si>
  <si>
    <t>6.5</t>
  </si>
  <si>
    <t>Triukšmo lygis (garso slėgis Lp) vėsinant/šildant, dBA </t>
  </si>
  <si>
    <t xml:space="preserve">Ne daugiau kaip 65 </t>
  </si>
  <si>
    <t>6.6</t>
  </si>
  <si>
    <t>Šaltnešio (freono) tipas </t>
  </si>
  <si>
    <t xml:space="preserve">R32 arba lygiavertis </t>
  </si>
  <si>
    <t>6.7</t>
  </si>
  <si>
    <t xml:space="preserve">Energijos vartojimo efektyvumo klasė </t>
  </si>
  <si>
    <t>7.</t>
  </si>
  <si>
    <t>Bendri reikalavimai vidiniam blokui</t>
  </si>
  <si>
    <t>7.1</t>
  </si>
  <si>
    <t>Vėsinimo galia, kW</t>
  </si>
  <si>
    <t>Šalčio mašina (4 vidiniai lubiniai blokai du kontūrai vėdinimo sistemai):  
Patalpos indeksas 1-2, plotas 207,49 kv. m (2x 10,9-13,5 kW);
Patalpos indeksas 2-1, plotas 154,21 kv. m  (2x 10,9-13,5 kW).</t>
  </si>
  <si>
    <t>7.2</t>
  </si>
  <si>
    <t xml:space="preserve"> Šildymo galia, kW</t>
  </si>
  <si>
    <t>Šalčio mašina (4 vidiniai lubiniai blokai):  
 Šildymo funkcija nenumatyta, tačiau šalčio mašina gali turėti šildymo funkciją, o vidinių įrenginių šildymo galia ne mažesnė nei šaldymo galia.
Patalpos indeksas 1-2, plotas 207,49 kv. m galia ne mažesnė nei (2x 10,9 kW);
Patalpos indeksas 2-1, plotas 154,21 kv. m galia ne mažesnė nei (2x 10,9 kW).</t>
  </si>
  <si>
    <t>Garantija įrangai (kompl.)</t>
  </si>
  <si>
    <t xml:space="preserve">Suteikiama ne mažiau kaip 24 mėn. </t>
  </si>
  <si>
    <t xml:space="preserve">Darbo režimas </t>
  </si>
  <si>
    <t>Šaldymas, šildymas, džiovinimas, oro recirkuliacija (ventiliatorius)</t>
  </si>
  <si>
    <t>1 lentelė</t>
  </si>
  <si>
    <t>2 lentelė</t>
  </si>
  <si>
    <t xml:space="preserve"> TECHNINIAI REIKALAVIMAI KONDICIONIERIAMS:</t>
  </si>
  <si>
    <t>Vandeninės šalčio mašinos darbai ir medžiagos (sistemą sudaro: 4 vidiniai lubiniai blokai, 2 esami kontūrai vėdinimo sistemai ir 1 lauko vandeninis blokas) (vėdinimo lubinių blokų demontavimas patalpose 4-2;4-3 (vidiniai blokai))</t>
  </si>
  <si>
    <t>Vandeninė šalčio mašina ((išorinis blokas) 4 vidiniai lubiniai blokai patalpoms 1-2; 2-1 ir 2 kontūrai vėdinimo sistemai)</t>
  </si>
  <si>
    <t>Vėdinimo lubiniai blokai patalpoje 1-2 (vidiniai blokai, vėsinimo galia ne mažesnė, kaip 10,9-13,5 kW)</t>
  </si>
  <si>
    <t>Vėdinimo lubiniai blokai patalpoje 2-1 (vidiniai blokai, vėsinimo galia ne mažesnė, kaip 10,9-13,5 kW)</t>
  </si>
  <si>
    <t>Vėdinimo lubinių blokų demontavimas patalpose 4-2;4-3 (vidiniai blokai)</t>
  </si>
  <si>
    <t>Patalpoms 1-2; 2-1 (administraciniame pastate SMILTELĖS G. 12A, KLAIPĖDA)</t>
  </si>
  <si>
    <t>Ne mažiau, kaip A+ klasė</t>
  </si>
  <si>
    <t>Tiekėjo pašalinimo pagrindai</t>
  </si>
  <si>
    <t>Pašalinimo pagrindų nebuvimą įrodantys dokumentai</t>
  </si>
  <si>
    <t>Tiekėjas turi VPĮ 46 straipsnio 2¹ dalyje nurodytą pašalinimo pagrindą, t. y. tiekėjas yra neatlikęs jam paskirtos baudžiamojo poveikio priemonės – uždraudimo juridiniam asmeniui dalyvauti viešuosiuose pirkimuose.</t>
  </si>
  <si>
    <t>Taip, turi ☐</t>
  </si>
  <si>
    <t>Ne, neturi  ☐</t>
  </si>
  <si>
    <t xml:space="preserve">Iš Lietuvoje įsteigtų subjektų įrodančių dokumentų nereikalaujama.  </t>
  </si>
  <si>
    <r>
      <t>4.1. Pašalinimo pagrindų lentelė (</t>
    </r>
    <r>
      <rPr>
        <b/>
        <sz val="9"/>
        <rFont val="Calibri"/>
        <family val="2"/>
        <scheme val="minor"/>
      </rPr>
      <t>pažymėti</t>
    </r>
    <r>
      <rPr>
        <sz val="9"/>
        <rFont val="Calibri"/>
        <family val="2"/>
        <scheme val="minor"/>
      </rPr>
      <t>):</t>
    </r>
  </si>
  <si>
    <t>4.2. Kartu su pasiūlymu pateikiami šie dokumentai: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</si>
</sst>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4" x14ac:knownFonts="1">
    <font>
      <sz val="11"/>
      <color theme="1"/>
      <name val="Calibri"/>
      <family val="2"/>
      <charset val="186"/>
      <scheme val="minor"/>
    </font>
    <font>
      <sz val="11"/>
      <color theme="1"/>
      <name val="Times New Roman"/>
      <family val="1"/>
    </font>
    <font>
      <sz val="10"/>
      <color theme="1"/>
      <name val="Times New Roman"/>
      <family val="1"/>
    </font>
    <font>
      <sz val="10"/>
      <color theme="1"/>
      <name val="Times New Roman"/>
      <family val="1"/>
      <charset val="186"/>
    </font>
    <font>
      <sz val="9"/>
      <color rgb="FF000000"/>
      <name val="Calibri"/>
      <family val="2"/>
      <charset val="186"/>
      <scheme val="minor"/>
    </font>
    <font>
      <sz val="8"/>
      <name val="Calibri"/>
      <family val="2"/>
      <charset val="186"/>
      <scheme val="minor"/>
    </font>
    <font>
      <b/>
      <sz val="12"/>
      <color theme="1"/>
      <name val="Calibri"/>
      <family val="2"/>
      <charset val="186"/>
      <scheme val="minor"/>
    </font>
    <font>
      <sz val="9"/>
      <color theme="1"/>
      <name val="Calibri"/>
      <family val="2"/>
      <charset val="186"/>
      <scheme val="minor"/>
    </font>
    <font>
      <b/>
      <sz val="9"/>
      <color theme="1"/>
      <name val="Calibri"/>
      <family val="2"/>
      <charset val="186"/>
      <scheme val="minor"/>
    </font>
    <font>
      <i/>
      <sz val="9"/>
      <color theme="1"/>
      <name val="Calibri"/>
      <family val="2"/>
      <charset val="186"/>
      <scheme val="minor"/>
    </font>
    <font>
      <sz val="9"/>
      <name val="Calibri"/>
      <family val="2"/>
      <charset val="186"/>
      <scheme val="minor"/>
    </font>
    <font>
      <b/>
      <sz val="9"/>
      <name val="Calibri"/>
      <family val="2"/>
      <charset val="186"/>
      <scheme val="minor"/>
    </font>
    <font>
      <b/>
      <sz val="9"/>
      <color rgb="FF000000"/>
      <name val="Calibri"/>
      <family val="2"/>
      <charset val="186"/>
      <scheme val="minor"/>
    </font>
    <font>
      <b/>
      <i/>
      <sz val="9"/>
      <color theme="1"/>
      <name val="Calibri"/>
      <family val="2"/>
      <charset val="186"/>
      <scheme val="minor"/>
    </font>
    <font>
      <vertAlign val="superscript"/>
      <sz val="9"/>
      <color theme="1"/>
      <name val="Calibri"/>
      <family val="2"/>
      <charset val="186"/>
      <scheme val="minor"/>
    </font>
    <font>
      <i/>
      <sz val="9"/>
      <color theme="1"/>
      <name val="Calibri"/>
      <family val="2"/>
      <scheme val="minor"/>
    </font>
    <font>
      <b/>
      <sz val="9"/>
      <name val="Calibri"/>
      <family val="2"/>
      <scheme val="minor"/>
    </font>
    <font>
      <b/>
      <sz val="9"/>
      <color theme="1"/>
      <name val="Calibri"/>
      <family val="2"/>
      <scheme val="minor"/>
    </font>
    <font>
      <b/>
      <sz val="9"/>
      <color rgb="FFFF0000"/>
      <name val="Calibri"/>
      <family val="2"/>
      <scheme val="minor"/>
    </font>
    <font>
      <b/>
      <sz val="9"/>
      <color rgb="FF000000"/>
      <name val="Calibri"/>
      <family val="2"/>
      <scheme val="minor"/>
    </font>
    <font>
      <sz val="9"/>
      <color theme="1"/>
      <name val="Calibri"/>
      <family val="2"/>
      <scheme val="minor"/>
    </font>
    <font>
      <sz val="11"/>
      <name val="Times New Roman"/>
      <family val="1"/>
      <charset val="186"/>
    </font>
    <font>
      <sz val="10"/>
      <name val="Times New Roman"/>
      <family val="1"/>
      <charset val="186"/>
    </font>
    <font>
      <sz val="9"/>
      <name val="Calibri"/>
      <family val="2"/>
      <scheme val="minor"/>
    </font>
  </fonts>
  <fills count="6">
    <fill>
      <patternFill patternType="none"/>
    </fill>
    <fill>
      <patternFill patternType="gray125"/>
    </fill>
    <fill>
      <patternFill patternType="solid">
        <fgColor theme="0" tint="-0.14999847407452621"/>
        <bgColor indexed="64"/>
      </patternFill>
    </fill>
    <fill>
      <patternFill patternType="solid">
        <fgColor theme="9" tint="0.79998168889431442"/>
        <bgColor indexed="64"/>
      </patternFill>
    </fill>
    <fill>
      <patternFill patternType="solid">
        <fgColor theme="7" tint="0.79998168889431442"/>
        <bgColor indexed="64"/>
      </patternFill>
    </fill>
    <fill>
      <patternFill patternType="solid">
        <fgColor theme="5" tint="0.59999389629810485"/>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top/>
      <bottom style="medium">
        <color indexed="64"/>
      </bottom>
      <diagonal/>
    </border>
    <border>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style="thin">
        <color rgb="FF000000"/>
      </left>
      <right style="thin">
        <color rgb="FF000000"/>
      </right>
      <top style="thin">
        <color rgb="FF000000"/>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s>
  <cellStyleXfs count="1">
    <xf numFmtId="0" fontId="0" fillId="0" borderId="0"/>
  </cellStyleXfs>
  <cellXfs count="183">
    <xf numFmtId="0" fontId="0" fillId="0" borderId="0" xfId="0"/>
    <xf numFmtId="0" fontId="1" fillId="0" borderId="0" xfId="0" applyFont="1"/>
    <xf numFmtId="0" fontId="2" fillId="0" borderId="0" xfId="0" applyFont="1" applyAlignment="1">
      <alignment wrapText="1"/>
    </xf>
    <xf numFmtId="0" fontId="1" fillId="0" borderId="0" xfId="0" applyFont="1" applyAlignment="1">
      <alignment wrapText="1"/>
    </xf>
    <xf numFmtId="0" fontId="2" fillId="0" borderId="0" xfId="0" applyFont="1"/>
    <xf numFmtId="0" fontId="3" fillId="0" borderId="0" xfId="0" applyFont="1"/>
    <xf numFmtId="0" fontId="8" fillId="0" borderId="1" xfId="0" applyFont="1" applyBorder="1" applyAlignment="1">
      <alignment horizontal="center" vertical="center" wrapText="1"/>
    </xf>
    <xf numFmtId="0" fontId="8" fillId="3" borderId="1" xfId="0" applyFont="1" applyFill="1" applyBorder="1" applyAlignment="1">
      <alignment horizontal="center" vertical="center" wrapText="1"/>
    </xf>
    <xf numFmtId="0" fontId="4" fillId="0" borderId="1" xfId="0" applyFont="1" applyBorder="1" applyAlignment="1">
      <alignment vertical="center" wrapText="1"/>
    </xf>
    <xf numFmtId="0" fontId="7" fillId="0" borderId="6" xfId="0" applyFont="1" applyBorder="1"/>
    <xf numFmtId="0" fontId="7" fillId="0" borderId="1" xfId="0" applyFont="1" applyBorder="1"/>
    <xf numFmtId="0" fontId="10" fillId="0" borderId="1" xfId="0" applyFont="1" applyBorder="1" applyAlignment="1">
      <alignment horizontal="center" vertical="center" wrapText="1"/>
    </xf>
    <xf numFmtId="0" fontId="7" fillId="2" borderId="1" xfId="0" applyFont="1" applyFill="1" applyBorder="1" applyAlignment="1">
      <alignment horizontal="center" vertical="center" wrapText="1"/>
    </xf>
    <xf numFmtId="0" fontId="7" fillId="0" borderId="0" xfId="0" applyFont="1"/>
    <xf numFmtId="0" fontId="7" fillId="0" borderId="0" xfId="0" applyFont="1" applyAlignment="1">
      <alignment horizontal="right"/>
    </xf>
    <xf numFmtId="0" fontId="10" fillId="0" borderId="0" xfId="0" applyFont="1"/>
    <xf numFmtId="0" fontId="4" fillId="0" borderId="0" xfId="0" applyFont="1" applyAlignment="1">
      <alignment horizontal="center" vertical="center"/>
    </xf>
    <xf numFmtId="0" fontId="4" fillId="0" borderId="0" xfId="0" applyFont="1" applyAlignment="1">
      <alignment vertical="center"/>
    </xf>
    <xf numFmtId="0" fontId="7" fillId="0" borderId="0" xfId="0" applyFont="1" applyAlignment="1">
      <alignment horizontal="center" wrapText="1"/>
    </xf>
    <xf numFmtId="0" fontId="7" fillId="0" borderId="0" xfId="0" applyFont="1" applyAlignment="1">
      <alignment wrapText="1"/>
    </xf>
    <xf numFmtId="0" fontId="12" fillId="0" borderId="0" xfId="0" applyFont="1" applyAlignment="1">
      <alignment vertical="center"/>
    </xf>
    <xf numFmtId="0" fontId="12" fillId="0" borderId="0" xfId="0" applyFont="1" applyAlignment="1">
      <alignment vertical="center" shrinkToFit="1"/>
    </xf>
    <xf numFmtId="0" fontId="7" fillId="0" borderId="0" xfId="0" applyFont="1" applyAlignment="1">
      <alignment vertical="top"/>
    </xf>
    <xf numFmtId="0" fontId="8" fillId="0" borderId="0" xfId="0" applyFont="1" applyAlignment="1">
      <alignment horizontal="center" vertical="center"/>
    </xf>
    <xf numFmtId="0" fontId="8" fillId="0" borderId="0" xfId="0" applyFont="1" applyAlignment="1">
      <alignment vertical="center"/>
    </xf>
    <xf numFmtId="0" fontId="8" fillId="0" borderId="4" xfId="0" applyFont="1" applyBorder="1" applyAlignment="1">
      <alignment horizontal="center" vertical="center"/>
    </xf>
    <xf numFmtId="0" fontId="7" fillId="0" borderId="0" xfId="0" applyFont="1" applyAlignment="1">
      <alignment vertical="center" wrapText="1"/>
    </xf>
    <xf numFmtId="0" fontId="13" fillId="0" borderId="0" xfId="0" applyFont="1"/>
    <xf numFmtId="0" fontId="7" fillId="0" borderId="1" xfId="0" applyFont="1" applyBorder="1" applyAlignment="1">
      <alignment horizontal="center" vertical="center" wrapText="1"/>
    </xf>
    <xf numFmtId="0" fontId="7" fillId="2" borderId="1" xfId="0" applyFont="1" applyFill="1" applyBorder="1" applyAlignment="1">
      <alignment vertical="center" wrapText="1"/>
    </xf>
    <xf numFmtId="0" fontId="7" fillId="2" borderId="2" xfId="0" applyFont="1" applyFill="1" applyBorder="1" applyAlignment="1">
      <alignment vertical="center" wrapText="1"/>
    </xf>
    <xf numFmtId="0" fontId="7" fillId="2" borderId="7" xfId="0" applyFont="1" applyFill="1" applyBorder="1" applyAlignment="1">
      <alignment vertical="center" wrapText="1"/>
    </xf>
    <xf numFmtId="0" fontId="7" fillId="2" borderId="3" xfId="0" applyFont="1" applyFill="1" applyBorder="1" applyAlignment="1">
      <alignment vertical="center" wrapText="1"/>
    </xf>
    <xf numFmtId="0" fontId="8" fillId="0" borderId="0" xfId="0" applyFont="1" applyAlignment="1">
      <alignment horizontal="center" vertical="center" wrapText="1"/>
    </xf>
    <xf numFmtId="0" fontId="4" fillId="0" borderId="0" xfId="0" applyFont="1" applyAlignment="1">
      <alignment horizontal="center" vertical="center" wrapText="1"/>
    </xf>
    <xf numFmtId="0" fontId="8" fillId="0" borderId="1" xfId="0" applyFont="1" applyBorder="1" applyAlignment="1">
      <alignment vertical="center"/>
    </xf>
    <xf numFmtId="0" fontId="8" fillId="0" borderId="0" xfId="0" applyFont="1" applyAlignment="1">
      <alignment vertical="center" wrapText="1"/>
    </xf>
    <xf numFmtId="0" fontId="7" fillId="2" borderId="1" xfId="0" applyFont="1" applyFill="1" applyBorder="1"/>
    <xf numFmtId="0" fontId="4" fillId="0" borderId="0" xfId="0" applyFont="1" applyAlignment="1">
      <alignment wrapText="1"/>
    </xf>
    <xf numFmtId="0" fontId="4" fillId="0" borderId="0" xfId="0" applyFont="1" applyAlignment="1">
      <alignment vertical="center" wrapText="1"/>
    </xf>
    <xf numFmtId="0" fontId="4" fillId="0" borderId="8" xfId="0" applyFont="1" applyBorder="1" applyAlignment="1">
      <alignment vertical="center" wrapText="1"/>
    </xf>
    <xf numFmtId="0" fontId="8" fillId="0" borderId="2" xfId="0" applyFont="1" applyBorder="1" applyAlignment="1">
      <alignment horizontal="center" vertical="center" wrapText="1"/>
    </xf>
    <xf numFmtId="0" fontId="8" fillId="0" borderId="0" xfId="0" applyFont="1" applyAlignment="1">
      <alignment horizontal="center"/>
    </xf>
    <xf numFmtId="0" fontId="4" fillId="0" borderId="10" xfId="0" applyFont="1" applyBorder="1" applyAlignment="1">
      <alignment vertical="center" wrapText="1"/>
    </xf>
    <xf numFmtId="0" fontId="10" fillId="0" borderId="10" xfId="0" applyFont="1" applyBorder="1" applyAlignment="1">
      <alignment vertical="center" wrapText="1"/>
    </xf>
    <xf numFmtId="0" fontId="10" fillId="0" borderId="10" xfId="0" applyFont="1" applyBorder="1" applyAlignment="1">
      <alignment horizontal="center" vertical="center" wrapText="1"/>
    </xf>
    <xf numFmtId="0" fontId="4" fillId="0" borderId="11" xfId="0" applyFont="1" applyBorder="1" applyAlignment="1">
      <alignment vertical="center" wrapText="1"/>
    </xf>
    <xf numFmtId="0" fontId="10" fillId="0" borderId="11" xfId="0" applyFont="1" applyBorder="1" applyAlignment="1">
      <alignment vertical="center" wrapText="1"/>
    </xf>
    <xf numFmtId="0" fontId="10" fillId="0" borderId="11" xfId="0" applyFont="1" applyBorder="1" applyAlignment="1">
      <alignment horizontal="center" vertical="center" wrapText="1"/>
    </xf>
    <xf numFmtId="0" fontId="4" fillId="0" borderId="13" xfId="0" applyFont="1" applyBorder="1" applyAlignment="1">
      <alignment vertical="center" wrapText="1"/>
    </xf>
    <xf numFmtId="0" fontId="10" fillId="0" borderId="13" xfId="0" applyFont="1" applyBorder="1" applyAlignment="1">
      <alignment vertical="center" wrapText="1"/>
    </xf>
    <xf numFmtId="0" fontId="10" fillId="0" borderId="13" xfId="0" applyFont="1" applyBorder="1" applyAlignment="1">
      <alignment horizontal="center" vertical="center" wrapText="1"/>
    </xf>
    <xf numFmtId="0" fontId="10" fillId="0" borderId="1" xfId="0" applyFont="1" applyBorder="1" applyAlignment="1">
      <alignment vertical="center" wrapText="1"/>
    </xf>
    <xf numFmtId="0" fontId="7" fillId="0" borderId="0" xfId="0" applyFont="1" applyAlignment="1">
      <alignment horizontal="left" wrapText="1"/>
    </xf>
    <xf numFmtId="0" fontId="7" fillId="0" borderId="5" xfId="0" applyFont="1" applyBorder="1" applyAlignment="1">
      <alignment horizontal="left" wrapText="1"/>
    </xf>
    <xf numFmtId="0" fontId="4" fillId="0" borderId="0" xfId="0" applyFont="1" applyAlignment="1">
      <alignment horizontal="center" vertical="top" wrapText="1"/>
    </xf>
    <xf numFmtId="0" fontId="4" fillId="0" borderId="0" xfId="0" applyFont="1" applyAlignment="1">
      <alignment vertical="center" wrapText="1"/>
    </xf>
    <xf numFmtId="0" fontId="7" fillId="0" borderId="0" xfId="0" applyFont="1" applyAlignment="1">
      <alignment wrapText="1"/>
    </xf>
    <xf numFmtId="0" fontId="7" fillId="2" borderId="2"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1" xfId="0" applyFont="1" applyFill="1" applyBorder="1" applyAlignment="1">
      <alignment horizontal="center" vertical="center" wrapText="1"/>
    </xf>
    <xf numFmtId="0" fontId="7" fillId="4" borderId="0" xfId="0" applyFont="1" applyFill="1" applyAlignment="1">
      <alignment horizontal="left" vertical="center" wrapText="1"/>
    </xf>
    <xf numFmtId="0" fontId="11" fillId="0" borderId="1" xfId="0" applyFont="1" applyBorder="1" applyAlignment="1">
      <alignment horizontal="left" vertical="center" wrapText="1"/>
    </xf>
    <xf numFmtId="2" fontId="10" fillId="0" borderId="1" xfId="0" applyNumberFormat="1" applyFont="1" applyBorder="1" applyAlignment="1">
      <alignment horizontal="center" vertical="center" wrapText="1"/>
    </xf>
    <xf numFmtId="0" fontId="8" fillId="0" borderId="0" xfId="0" applyFont="1" applyAlignment="1">
      <alignment horizontal="center"/>
    </xf>
    <xf numFmtId="0" fontId="7" fillId="0" borderId="0" xfId="0" applyFont="1" applyAlignment="1">
      <alignment horizontal="left" wrapText="1"/>
    </xf>
    <xf numFmtId="0" fontId="8" fillId="0" borderId="1" xfId="0" applyFont="1" applyBorder="1" applyAlignment="1">
      <alignment horizontal="center" vertical="center" wrapText="1"/>
    </xf>
    <xf numFmtId="2" fontId="10" fillId="0" borderId="3" xfId="0" applyNumberFormat="1" applyFont="1" applyBorder="1" applyAlignment="1">
      <alignment horizontal="center" vertical="center" wrapText="1"/>
    </xf>
    <xf numFmtId="0" fontId="7" fillId="4" borderId="0" xfId="0" applyFont="1" applyFill="1" applyAlignment="1">
      <alignment horizontal="left" wrapText="1"/>
    </xf>
    <xf numFmtId="0" fontId="7" fillId="0" borderId="4" xfId="0" applyFont="1" applyBorder="1" applyAlignment="1">
      <alignment horizontal="left" wrapText="1"/>
    </xf>
    <xf numFmtId="0" fontId="7" fillId="0" borderId="2" xfId="0" applyFont="1" applyBorder="1" applyAlignment="1">
      <alignment horizontal="center" vertical="center" wrapText="1"/>
    </xf>
    <xf numFmtId="0" fontId="7" fillId="0" borderId="7" xfId="0" applyFont="1" applyBorder="1" applyAlignment="1">
      <alignment horizontal="center" vertical="center" wrapText="1"/>
    </xf>
    <xf numFmtId="0" fontId="7" fillId="0" borderId="3" xfId="0" applyFont="1" applyBorder="1" applyAlignment="1">
      <alignment horizontal="center" vertical="center" wrapText="1"/>
    </xf>
    <xf numFmtId="0" fontId="7" fillId="0" borderId="5" xfId="0" applyFont="1" applyBorder="1" applyAlignment="1">
      <alignment horizontal="left" vertical="center" wrapText="1"/>
    </xf>
    <xf numFmtId="0" fontId="7" fillId="4" borderId="5" xfId="0" applyFont="1" applyFill="1" applyBorder="1" applyAlignment="1">
      <alignment horizontal="left" vertical="center" wrapText="1"/>
    </xf>
    <xf numFmtId="0" fontId="9" fillId="0" borderId="0" xfId="0" applyFont="1" applyAlignment="1">
      <alignment horizontal="left" vertical="center" wrapText="1"/>
    </xf>
    <xf numFmtId="0" fontId="7" fillId="0" borderId="0" xfId="0" applyFont="1" applyAlignment="1">
      <alignment horizontal="left" vertical="center" wrapText="1"/>
    </xf>
    <xf numFmtId="0" fontId="7" fillId="0" borderId="4" xfId="0" applyFont="1" applyBorder="1" applyAlignment="1">
      <alignment horizontal="center"/>
    </xf>
    <xf numFmtId="0" fontId="7" fillId="0" borderId="2" xfId="0" applyFont="1" applyBorder="1" applyAlignment="1">
      <alignment horizontal="left" wrapText="1"/>
    </xf>
    <xf numFmtId="0" fontId="7" fillId="0" borderId="7" xfId="0" applyFont="1" applyBorder="1" applyAlignment="1">
      <alignment horizontal="left" wrapText="1"/>
    </xf>
    <xf numFmtId="0" fontId="7" fillId="0" borderId="3" xfId="0" applyFont="1" applyBorder="1" applyAlignment="1">
      <alignment horizontal="left" wrapText="1"/>
    </xf>
    <xf numFmtId="0" fontId="7" fillId="2" borderId="1" xfId="0" applyFont="1" applyFill="1" applyBorder="1" applyAlignment="1">
      <alignment horizontal="left" vertical="center" wrapText="1"/>
    </xf>
    <xf numFmtId="0" fontId="7" fillId="0" borderId="1" xfId="0" applyFont="1" applyBorder="1" applyAlignment="1">
      <alignment horizontal="left" wrapText="1"/>
    </xf>
    <xf numFmtId="0" fontId="12" fillId="0" borderId="0" xfId="0" applyFont="1" applyAlignment="1">
      <alignment horizontal="center" vertical="center" wrapText="1" shrinkToFit="1"/>
    </xf>
    <xf numFmtId="0" fontId="12" fillId="0" borderId="0" xfId="0" applyFont="1" applyAlignment="1">
      <alignment horizontal="center" vertical="center" shrinkToFit="1"/>
    </xf>
    <xf numFmtId="0" fontId="7" fillId="2" borderId="0" xfId="0" applyFont="1" applyFill="1" applyAlignment="1">
      <alignment horizontal="center"/>
    </xf>
    <xf numFmtId="0" fontId="7" fillId="0" borderId="0" xfId="0" applyFont="1" applyAlignment="1">
      <alignment horizontal="center" vertical="top"/>
    </xf>
    <xf numFmtId="0" fontId="4" fillId="0" borderId="0" xfId="0" applyFont="1" applyAlignment="1">
      <alignment horizontal="center" vertical="center"/>
    </xf>
    <xf numFmtId="0" fontId="7" fillId="0" borderId="0" xfId="0" applyFont="1" applyAlignment="1">
      <alignment horizontal="center" wrapText="1"/>
    </xf>
    <xf numFmtId="0" fontId="4" fillId="0" borderId="0" xfId="0" applyFont="1" applyAlignment="1">
      <alignment horizontal="left" vertical="center"/>
    </xf>
    <xf numFmtId="0" fontId="12" fillId="0" borderId="0" xfId="0" applyFont="1" applyAlignment="1">
      <alignment horizontal="center" vertical="center"/>
    </xf>
    <xf numFmtId="0" fontId="7" fillId="0" borderId="1" xfId="0" applyFont="1" applyBorder="1" applyAlignment="1">
      <alignment horizontal="left" vertical="center" wrapText="1"/>
    </xf>
    <xf numFmtId="0" fontId="7" fillId="0" borderId="2" xfId="0" applyFont="1" applyBorder="1" applyAlignment="1">
      <alignment horizontal="left" vertical="center" wrapText="1"/>
    </xf>
    <xf numFmtId="0" fontId="7" fillId="0" borderId="7" xfId="0" applyFont="1" applyBorder="1" applyAlignment="1">
      <alignment horizontal="left" vertical="center" wrapText="1"/>
    </xf>
    <xf numFmtId="0" fontId="7" fillId="0" borderId="3" xfId="0" applyFont="1" applyBorder="1" applyAlignment="1">
      <alignment horizontal="left" vertical="center" wrapText="1"/>
    </xf>
    <xf numFmtId="0" fontId="8" fillId="0" borderId="0" xfId="0" applyFont="1" applyAlignment="1">
      <alignment horizontal="center" vertical="center"/>
    </xf>
    <xf numFmtId="0" fontId="7" fillId="2" borderId="1" xfId="0" applyFont="1" applyFill="1" applyBorder="1" applyAlignment="1">
      <alignment horizontal="center" wrapText="1"/>
    </xf>
    <xf numFmtId="0" fontId="6" fillId="0" borderId="0" xfId="0" applyFont="1" applyAlignment="1">
      <alignment wrapText="1"/>
    </xf>
    <xf numFmtId="0" fontId="11" fillId="3" borderId="1" xfId="0" applyFont="1" applyFill="1" applyBorder="1" applyAlignment="1">
      <alignment horizontal="center" vertical="center" wrapText="1"/>
    </xf>
    <xf numFmtId="0" fontId="8" fillId="0" borderId="0" xfId="0" applyFont="1" applyAlignment="1">
      <alignment horizontal="left" wrapText="1"/>
    </xf>
    <xf numFmtId="0" fontId="8" fillId="0" borderId="0" xfId="0" applyFont="1" applyAlignment="1">
      <alignment horizontal="center" vertical="center" wrapText="1"/>
    </xf>
    <xf numFmtId="0" fontId="8" fillId="0" borderId="2" xfId="0" applyFont="1" applyBorder="1" applyAlignment="1">
      <alignment horizontal="center" vertical="center" wrapText="1"/>
    </xf>
    <xf numFmtId="0" fontId="8" fillId="0" borderId="7" xfId="0" applyFont="1" applyBorder="1" applyAlignment="1">
      <alignment horizontal="center" vertical="center" wrapText="1"/>
    </xf>
    <xf numFmtId="0" fontId="8" fillId="0" borderId="3" xfId="0" applyFont="1" applyBorder="1" applyAlignment="1">
      <alignment horizontal="center" vertical="center" wrapText="1"/>
    </xf>
    <xf numFmtId="0" fontId="4" fillId="0" borderId="5" xfId="0" applyFont="1" applyBorder="1" applyAlignment="1">
      <alignment horizontal="left" wrapText="1"/>
    </xf>
    <xf numFmtId="0" fontId="4" fillId="0" borderId="0" xfId="0" applyFont="1" applyAlignment="1">
      <alignment horizontal="left" vertical="center" wrapText="1"/>
    </xf>
    <xf numFmtId="0" fontId="7" fillId="2" borderId="2" xfId="0" applyFont="1" applyFill="1" applyBorder="1" applyAlignment="1">
      <alignment horizontal="center"/>
    </xf>
    <xf numFmtId="0" fontId="7" fillId="2" borderId="7" xfId="0" applyFont="1" applyFill="1" applyBorder="1" applyAlignment="1">
      <alignment horizontal="center"/>
    </xf>
    <xf numFmtId="0" fontId="7" fillId="2" borderId="3" xfId="0" applyFont="1" applyFill="1" applyBorder="1" applyAlignment="1">
      <alignment horizontal="center"/>
    </xf>
    <xf numFmtId="0" fontId="7" fillId="2" borderId="0" xfId="0" applyFont="1" applyFill="1" applyAlignment="1">
      <alignment horizontal="center" wrapText="1"/>
    </xf>
    <xf numFmtId="0" fontId="11" fillId="0" borderId="1" xfId="0" applyFont="1" applyFill="1" applyBorder="1" applyAlignment="1">
      <alignment horizontal="center" vertical="center" wrapText="1"/>
    </xf>
    <xf numFmtId="0" fontId="11" fillId="0" borderId="1" xfId="0" applyFont="1" applyFill="1" applyBorder="1" applyAlignment="1">
      <alignment vertical="center" wrapText="1"/>
    </xf>
    <xf numFmtId="0" fontId="11" fillId="0" borderId="11" xfId="0" applyFont="1" applyFill="1" applyBorder="1" applyAlignment="1">
      <alignment horizontal="center" vertical="center" wrapText="1"/>
    </xf>
    <xf numFmtId="0" fontId="11" fillId="0" borderId="11" xfId="0" applyFont="1" applyFill="1" applyBorder="1" applyAlignment="1">
      <alignment vertical="center" wrapText="1"/>
    </xf>
    <xf numFmtId="0" fontId="11" fillId="0" borderId="10" xfId="0" applyFont="1" applyFill="1" applyBorder="1" applyAlignment="1">
      <alignment horizontal="center" vertical="center" wrapText="1"/>
    </xf>
    <xf numFmtId="0" fontId="11" fillId="0" borderId="10" xfId="0" applyFont="1" applyFill="1" applyBorder="1" applyAlignment="1">
      <alignment vertical="center" wrapText="1"/>
    </xf>
    <xf numFmtId="0" fontId="11" fillId="0" borderId="13" xfId="0" applyFont="1" applyFill="1" applyBorder="1" applyAlignment="1">
      <alignment horizontal="center" vertical="center" wrapText="1"/>
    </xf>
    <xf numFmtId="0" fontId="11" fillId="0" borderId="13" xfId="0" applyFont="1" applyFill="1" applyBorder="1" applyAlignment="1">
      <alignment vertical="center" wrapText="1"/>
    </xf>
    <xf numFmtId="2" fontId="10" fillId="0" borderId="2" xfId="0" applyNumberFormat="1" applyFont="1" applyFill="1" applyBorder="1" applyAlignment="1">
      <alignment horizontal="center" wrapText="1"/>
    </xf>
    <xf numFmtId="2" fontId="10" fillId="0" borderId="3" xfId="0" applyNumberFormat="1" applyFont="1" applyFill="1" applyBorder="1" applyAlignment="1">
      <alignment horizontal="center" wrapText="1"/>
    </xf>
    <xf numFmtId="2" fontId="7" fillId="0" borderId="2" xfId="0" applyNumberFormat="1" applyFont="1" applyFill="1" applyBorder="1" applyAlignment="1">
      <alignment horizontal="center"/>
    </xf>
    <xf numFmtId="2" fontId="7" fillId="0" borderId="3" xfId="0" applyNumberFormat="1" applyFont="1" applyFill="1" applyBorder="1" applyAlignment="1">
      <alignment horizontal="center"/>
    </xf>
    <xf numFmtId="0" fontId="15" fillId="0" borderId="0" xfId="0" applyFont="1" applyBorder="1" applyAlignment="1">
      <alignment horizontal="left" wrapText="1"/>
    </xf>
    <xf numFmtId="0" fontId="16" fillId="0" borderId="12" xfId="0" applyFont="1" applyBorder="1" applyAlignment="1">
      <alignment horizontal="right" wrapText="1"/>
    </xf>
    <xf numFmtId="0" fontId="16" fillId="0" borderId="4" xfId="0" applyFont="1" applyBorder="1" applyAlignment="1">
      <alignment horizontal="right" wrapText="1"/>
    </xf>
    <xf numFmtId="0" fontId="16" fillId="0" borderId="9" xfId="0" applyFont="1" applyBorder="1" applyAlignment="1">
      <alignment horizontal="right" wrapText="1"/>
    </xf>
    <xf numFmtId="0" fontId="17" fillId="0" borderId="2" xfId="0" applyFont="1" applyBorder="1" applyAlignment="1">
      <alignment horizontal="right"/>
    </xf>
    <xf numFmtId="0" fontId="17" fillId="0" borderId="7" xfId="0" applyFont="1" applyBorder="1" applyAlignment="1">
      <alignment horizontal="right"/>
    </xf>
    <xf numFmtId="0" fontId="17" fillId="0" borderId="3" xfId="0" applyFont="1" applyBorder="1" applyAlignment="1">
      <alignment horizontal="right"/>
    </xf>
    <xf numFmtId="0" fontId="19" fillId="0" borderId="0" xfId="0" applyFont="1" applyAlignment="1">
      <alignment horizontal="center" vertical="center"/>
    </xf>
    <xf numFmtId="0" fontId="8" fillId="5" borderId="1" xfId="0" applyFont="1" applyFill="1" applyBorder="1" applyAlignment="1">
      <alignment horizontal="center" vertical="center" wrapText="1"/>
    </xf>
    <xf numFmtId="0" fontId="8" fillId="5" borderId="2" xfId="0" applyFont="1" applyFill="1" applyBorder="1" applyAlignment="1">
      <alignment horizontal="center" vertical="center" wrapText="1"/>
    </xf>
    <xf numFmtId="0" fontId="8" fillId="5" borderId="7" xfId="0" applyFont="1" applyFill="1" applyBorder="1" applyAlignment="1">
      <alignment horizontal="center" vertical="center" wrapText="1"/>
    </xf>
    <xf numFmtId="0" fontId="8" fillId="5" borderId="3" xfId="0" applyFont="1" applyFill="1" applyBorder="1" applyAlignment="1">
      <alignment horizontal="center" vertical="center" wrapText="1"/>
    </xf>
    <xf numFmtId="0" fontId="8" fillId="5" borderId="1" xfId="0" applyFont="1" applyFill="1" applyBorder="1" applyAlignment="1">
      <alignment horizontal="center" vertical="center" wrapText="1"/>
    </xf>
    <xf numFmtId="0" fontId="7" fillId="3" borderId="2" xfId="0" applyFont="1" applyFill="1" applyBorder="1" applyAlignment="1">
      <alignment horizontal="center" vertical="center" wrapText="1"/>
    </xf>
    <xf numFmtId="0" fontId="7" fillId="3" borderId="7" xfId="0" applyFont="1" applyFill="1" applyBorder="1" applyAlignment="1">
      <alignment horizontal="center" vertical="center" wrapText="1"/>
    </xf>
    <xf numFmtId="0" fontId="7" fillId="3" borderId="3" xfId="0" applyFont="1" applyFill="1" applyBorder="1" applyAlignment="1">
      <alignment horizontal="center" vertical="center" wrapText="1"/>
    </xf>
    <xf numFmtId="0" fontId="11" fillId="0" borderId="2" xfId="0" applyFont="1" applyBorder="1" applyAlignment="1">
      <alignment horizontal="center" vertical="center" wrapText="1"/>
    </xf>
    <xf numFmtId="0" fontId="11" fillId="0" borderId="7" xfId="0" applyFont="1" applyBorder="1" applyAlignment="1">
      <alignment horizontal="center" vertical="center" wrapText="1"/>
    </xf>
    <xf numFmtId="0" fontId="11" fillId="0" borderId="3" xfId="0" applyFont="1" applyBorder="1" applyAlignment="1">
      <alignment horizontal="center" vertical="center" wrapText="1"/>
    </xf>
    <xf numFmtId="0" fontId="10" fillId="0" borderId="0" xfId="0" applyFont="1" applyAlignment="1">
      <alignment horizontal="center" vertical="center"/>
    </xf>
    <xf numFmtId="0" fontId="10" fillId="0" borderId="2" xfId="0" applyFont="1" applyBorder="1" applyAlignment="1">
      <alignment horizontal="center" vertical="top" wrapText="1"/>
    </xf>
    <xf numFmtId="0" fontId="10" fillId="0" borderId="7" xfId="0" applyFont="1" applyBorder="1" applyAlignment="1">
      <alignment horizontal="center" vertical="top" wrapText="1"/>
    </xf>
    <xf numFmtId="0" fontId="10" fillId="0" borderId="3" xfId="0" applyFont="1" applyBorder="1" applyAlignment="1">
      <alignment horizontal="center" vertical="top" wrapText="1"/>
    </xf>
    <xf numFmtId="0" fontId="10" fillId="2" borderId="2" xfId="0" applyFont="1" applyFill="1" applyBorder="1" applyAlignment="1">
      <alignment horizontal="center" vertical="center" wrapText="1"/>
    </xf>
    <xf numFmtId="0" fontId="10" fillId="2" borderId="3" xfId="0" applyFont="1" applyFill="1" applyBorder="1" applyAlignment="1">
      <alignment horizontal="center" vertical="center" wrapText="1"/>
    </xf>
    <xf numFmtId="0" fontId="10" fillId="0" borderId="3" xfId="0" applyFont="1" applyBorder="1" applyAlignment="1">
      <alignment horizontal="center" vertical="center" wrapText="1"/>
    </xf>
    <xf numFmtId="0" fontId="10" fillId="0" borderId="2" xfId="0" applyFont="1" applyBorder="1" applyAlignment="1">
      <alignment horizontal="center" vertical="center" wrapText="1"/>
    </xf>
    <xf numFmtId="0" fontId="10" fillId="0" borderId="7" xfId="0" applyFont="1" applyBorder="1" applyAlignment="1">
      <alignment horizontal="center" vertical="center" wrapText="1"/>
    </xf>
    <xf numFmtId="0" fontId="10" fillId="0" borderId="3" xfId="0" applyFont="1" applyBorder="1" applyAlignment="1">
      <alignment horizontal="center" vertical="center" wrapText="1"/>
    </xf>
    <xf numFmtId="0" fontId="10" fillId="0" borderId="1" xfId="0" applyFont="1" applyBorder="1" applyAlignment="1">
      <alignment horizontal="center" vertical="center" wrapText="1"/>
    </xf>
    <xf numFmtId="0" fontId="10" fillId="2" borderId="1" xfId="0" applyFont="1" applyFill="1" applyBorder="1" applyAlignment="1">
      <alignment horizontal="center" vertical="center" wrapText="1"/>
    </xf>
    <xf numFmtId="0" fontId="20" fillId="0" borderId="0" xfId="0" applyFont="1" applyAlignment="1">
      <alignment vertical="center" wrapText="1"/>
    </xf>
    <xf numFmtId="0" fontId="17" fillId="2" borderId="1" xfId="0" applyFont="1" applyFill="1" applyBorder="1" applyAlignment="1">
      <alignment horizontal="center" vertical="center" wrapText="1"/>
    </xf>
    <xf numFmtId="0" fontId="21" fillId="0" borderId="0" xfId="0" applyFont="1"/>
    <xf numFmtId="0" fontId="22" fillId="0" borderId="0" xfId="0" applyFont="1"/>
    <xf numFmtId="0" fontId="21" fillId="0" borderId="17" xfId="0" applyFont="1" applyBorder="1"/>
    <xf numFmtId="0" fontId="22" fillId="0" borderId="0" xfId="0" applyFont="1"/>
    <xf numFmtId="0" fontId="23" fillId="0" borderId="4" xfId="0" applyFont="1" applyBorder="1" applyAlignment="1">
      <alignment horizontal="left" vertical="center" wrapText="1"/>
    </xf>
    <xf numFmtId="0" fontId="16" fillId="0" borderId="1" xfId="0" applyFont="1" applyBorder="1" applyAlignment="1">
      <alignment horizontal="center" vertical="center" wrapText="1"/>
    </xf>
    <xf numFmtId="0" fontId="16" fillId="0" borderId="2" xfId="0" applyFont="1" applyBorder="1" applyAlignment="1">
      <alignment horizontal="center" vertical="center" wrapText="1"/>
    </xf>
    <xf numFmtId="0" fontId="16" fillId="0" borderId="3" xfId="0" applyFont="1" applyBorder="1" applyAlignment="1">
      <alignment horizontal="center" vertical="center" wrapText="1"/>
    </xf>
    <xf numFmtId="0" fontId="16" fillId="0" borderId="7" xfId="0" applyFont="1" applyBorder="1" applyAlignment="1">
      <alignment horizontal="center" vertical="center" wrapText="1"/>
    </xf>
    <xf numFmtId="0" fontId="23" fillId="0" borderId="11" xfId="0" applyFont="1" applyBorder="1" applyAlignment="1">
      <alignment horizontal="center" vertical="center" wrapText="1"/>
    </xf>
    <xf numFmtId="0" fontId="23" fillId="0" borderId="14" xfId="0" applyFont="1" applyBorder="1" applyAlignment="1">
      <alignment horizontal="left" vertical="center" wrapText="1"/>
    </xf>
    <xf numFmtId="0" fontId="23" fillId="0" borderId="15" xfId="0" applyFont="1" applyBorder="1" applyAlignment="1">
      <alignment horizontal="left" vertical="center" wrapText="1"/>
    </xf>
    <xf numFmtId="0" fontId="23" fillId="0" borderId="14" xfId="0" applyFont="1" applyBorder="1" applyAlignment="1">
      <alignment horizontal="left" vertical="top" wrapText="1"/>
    </xf>
    <xf numFmtId="0" fontId="23" fillId="0" borderId="5" xfId="0" applyFont="1" applyBorder="1" applyAlignment="1">
      <alignment horizontal="left" vertical="top" wrapText="1"/>
    </xf>
    <xf numFmtId="0" fontId="23" fillId="0" borderId="15" xfId="0" applyFont="1" applyBorder="1" applyAlignment="1">
      <alignment horizontal="left" vertical="top" wrapText="1"/>
    </xf>
    <xf numFmtId="0" fontId="23" fillId="0" borderId="16" xfId="0" applyFont="1" applyBorder="1" applyAlignment="1">
      <alignment horizontal="center" vertical="center" wrapText="1"/>
    </xf>
    <xf numFmtId="0" fontId="23" fillId="0" borderId="17" xfId="0" applyFont="1" applyBorder="1" applyAlignment="1">
      <alignment horizontal="left" vertical="top" wrapText="1"/>
    </xf>
    <xf numFmtId="0" fontId="23" fillId="0" borderId="0" xfId="0" applyFont="1" applyBorder="1" applyAlignment="1">
      <alignment horizontal="left" vertical="top" wrapText="1"/>
    </xf>
    <xf numFmtId="0" fontId="23" fillId="0" borderId="18" xfId="0" applyFont="1" applyBorder="1" applyAlignment="1">
      <alignment horizontal="left" vertical="top" wrapText="1"/>
    </xf>
    <xf numFmtId="0" fontId="23" fillId="0" borderId="6" xfId="0" applyFont="1" applyBorder="1" applyAlignment="1">
      <alignment horizontal="center" vertical="center" wrapText="1"/>
    </xf>
    <xf numFmtId="0" fontId="23" fillId="0" borderId="12" xfId="0" applyFont="1" applyBorder="1" applyAlignment="1">
      <alignment horizontal="left" vertical="top" wrapText="1"/>
    </xf>
    <xf numFmtId="0" fontId="23" fillId="0" borderId="4" xfId="0" applyFont="1" applyBorder="1" applyAlignment="1">
      <alignment horizontal="left" vertical="top" wrapText="1"/>
    </xf>
    <xf numFmtId="0" fontId="23" fillId="0" borderId="9" xfId="0" applyFont="1" applyBorder="1" applyAlignment="1">
      <alignment horizontal="left" vertical="top" wrapText="1"/>
    </xf>
    <xf numFmtId="0" fontId="16" fillId="0" borderId="17" xfId="0" applyFont="1" applyBorder="1" applyAlignment="1">
      <alignment horizontal="center" vertical="center" wrapText="1"/>
    </xf>
    <xf numFmtId="0" fontId="16" fillId="0" borderId="18" xfId="0" applyFont="1" applyBorder="1" applyAlignment="1">
      <alignment horizontal="center" vertical="center" wrapText="1"/>
    </xf>
    <xf numFmtId="0" fontId="16" fillId="0" borderId="12" xfId="0" applyFont="1" applyBorder="1" applyAlignment="1">
      <alignment horizontal="center" vertical="center" wrapText="1"/>
    </xf>
    <xf numFmtId="0" fontId="16" fillId="0" borderId="9" xfId="0" applyFont="1" applyBorder="1" applyAlignment="1">
      <alignment horizontal="center" vertical="center" wrapText="1"/>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2013“ – 2022 m. t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317F87-7268-4C00-8D5E-3393F7089ABF}">
  <dimension ref="A1:K127"/>
  <sheetViews>
    <sheetView tabSelected="1" topLeftCell="A35" zoomScale="158" zoomScaleNormal="158" workbookViewId="0">
      <selection activeCell="A66" sqref="A66:H66"/>
    </sheetView>
  </sheetViews>
  <sheetFormatPr defaultColWidth="8.5546875" defaultRowHeight="13.8" x14ac:dyDescent="0.25"/>
  <cols>
    <col min="1" max="1" width="6.21875" style="1" customWidth="1"/>
    <col min="2" max="2" width="32.21875" style="3" customWidth="1"/>
    <col min="3" max="3" width="10.44140625" style="4" customWidth="1"/>
    <col min="4" max="4" width="7.44140625" style="1" customWidth="1"/>
    <col min="5" max="5" width="15.44140625" style="1" customWidth="1"/>
    <col min="6" max="6" width="18.44140625" style="1" customWidth="1"/>
    <col min="7" max="7" width="9.5546875" style="1" customWidth="1"/>
    <col min="8" max="8" width="6.44140625" style="1" customWidth="1"/>
    <col min="9" max="9" width="10.44140625" style="1" customWidth="1"/>
    <col min="10" max="16384" width="8.5546875" style="1"/>
  </cols>
  <sheetData>
    <row r="1" spans="1:11" s="13" customFormat="1" ht="12" x14ac:dyDescent="0.25">
      <c r="I1" s="14" t="s">
        <v>0</v>
      </c>
      <c r="J1" s="14"/>
      <c r="K1" s="15"/>
    </row>
    <row r="2" spans="1:11" s="13" customFormat="1" ht="12" x14ac:dyDescent="0.25">
      <c r="A2" s="88" t="s">
        <v>1</v>
      </c>
      <c r="B2" s="88"/>
      <c r="C2" s="88"/>
      <c r="D2" s="88"/>
      <c r="E2" s="88"/>
      <c r="F2" s="88"/>
      <c r="G2" s="88"/>
      <c r="H2" s="88"/>
      <c r="I2" s="88"/>
      <c r="J2" s="17"/>
      <c r="K2" s="15"/>
    </row>
    <row r="3" spans="1:11" s="13" customFormat="1" ht="12" x14ac:dyDescent="0.25">
      <c r="A3" s="16"/>
      <c r="B3" s="16"/>
      <c r="C3" s="16"/>
      <c r="D3" s="16"/>
      <c r="E3" s="16"/>
      <c r="F3" s="16"/>
      <c r="G3" s="16"/>
      <c r="H3" s="16"/>
      <c r="I3" s="16"/>
      <c r="J3" s="16"/>
      <c r="K3" s="15"/>
    </row>
    <row r="4" spans="1:11" s="13" customFormat="1" ht="12" x14ac:dyDescent="0.25">
      <c r="A4" s="88" t="s">
        <v>2</v>
      </c>
      <c r="B4" s="88"/>
      <c r="C4" s="88"/>
      <c r="D4" s="88"/>
      <c r="E4" s="88"/>
      <c r="F4" s="88"/>
      <c r="G4" s="88"/>
      <c r="H4" s="88"/>
      <c r="I4" s="88"/>
      <c r="J4" s="17"/>
      <c r="K4" s="15"/>
    </row>
    <row r="5" spans="1:11" s="13" customFormat="1" ht="12" x14ac:dyDescent="0.25">
      <c r="A5" s="89" t="s">
        <v>3</v>
      </c>
      <c r="B5" s="89"/>
      <c r="C5" s="89"/>
      <c r="D5" s="89"/>
      <c r="E5" s="89"/>
      <c r="F5" s="89"/>
      <c r="G5" s="89"/>
      <c r="H5" s="89"/>
      <c r="I5" s="89"/>
      <c r="J5" s="19"/>
      <c r="K5" s="15"/>
    </row>
    <row r="6" spans="1:11" s="13" customFormat="1" ht="12" x14ac:dyDescent="0.25">
      <c r="A6" s="18"/>
      <c r="B6" s="18"/>
      <c r="C6" s="18"/>
      <c r="D6" s="18"/>
      <c r="E6" s="18"/>
      <c r="F6" s="18"/>
      <c r="G6" s="18"/>
      <c r="H6" s="18"/>
      <c r="I6" s="18"/>
      <c r="J6" s="19"/>
      <c r="K6" s="15"/>
    </row>
    <row r="7" spans="1:11" s="13" customFormat="1" ht="12" x14ac:dyDescent="0.25">
      <c r="A7" s="90" t="s">
        <v>81</v>
      </c>
      <c r="B7" s="90"/>
      <c r="C7" s="90"/>
      <c r="D7" s="90"/>
      <c r="E7" s="90"/>
      <c r="F7" s="90"/>
      <c r="G7" s="90"/>
      <c r="H7" s="90"/>
      <c r="I7" s="90"/>
      <c r="J7" s="17"/>
      <c r="K7" s="15"/>
    </row>
    <row r="8" spans="1:11" s="13" customFormat="1" ht="12" x14ac:dyDescent="0.25">
      <c r="A8" s="91" t="s">
        <v>4</v>
      </c>
      <c r="B8" s="91"/>
      <c r="C8" s="91"/>
      <c r="D8" s="91"/>
      <c r="E8" s="91"/>
      <c r="F8" s="91"/>
      <c r="G8" s="91"/>
      <c r="H8" s="91"/>
      <c r="I8" s="91"/>
      <c r="J8" s="20"/>
      <c r="K8" s="15"/>
    </row>
    <row r="9" spans="1:11" s="13" customFormat="1" ht="20.399999999999999" customHeight="1" x14ac:dyDescent="0.25">
      <c r="A9" s="84" t="s">
        <v>86</v>
      </c>
      <c r="B9" s="84"/>
      <c r="C9" s="84"/>
      <c r="D9" s="84"/>
      <c r="E9" s="84"/>
      <c r="F9" s="84"/>
      <c r="G9" s="84"/>
      <c r="H9" s="84"/>
      <c r="I9" s="84"/>
      <c r="K9" s="15"/>
    </row>
    <row r="10" spans="1:11" s="13" customFormat="1" ht="12" x14ac:dyDescent="0.25">
      <c r="A10" s="85" t="s">
        <v>5</v>
      </c>
      <c r="B10" s="85"/>
      <c r="C10" s="85"/>
      <c r="D10" s="85"/>
      <c r="E10" s="85"/>
      <c r="F10" s="85"/>
      <c r="G10" s="85"/>
      <c r="H10" s="85"/>
      <c r="I10" s="85"/>
      <c r="J10" s="21"/>
      <c r="K10" s="15"/>
    </row>
    <row r="11" spans="1:11" s="13" customFormat="1" ht="12" x14ac:dyDescent="0.25">
      <c r="D11" s="86"/>
      <c r="E11" s="86"/>
      <c r="K11" s="15"/>
    </row>
    <row r="12" spans="1:11" s="13" customFormat="1" ht="12" x14ac:dyDescent="0.25">
      <c r="A12" s="87" t="s">
        <v>6</v>
      </c>
      <c r="B12" s="87"/>
      <c r="C12" s="87"/>
      <c r="D12" s="87"/>
      <c r="E12" s="87"/>
      <c r="F12" s="87"/>
      <c r="G12" s="87"/>
      <c r="H12" s="87"/>
      <c r="I12" s="87"/>
      <c r="J12" s="22"/>
      <c r="K12" s="15"/>
    </row>
    <row r="13" spans="1:11" s="13" customFormat="1" ht="12" x14ac:dyDescent="0.25">
      <c r="D13" s="86"/>
      <c r="E13" s="86"/>
      <c r="K13" s="15"/>
    </row>
    <row r="14" spans="1:11" s="13" customFormat="1" ht="12" x14ac:dyDescent="0.25">
      <c r="A14" s="87" t="s">
        <v>7</v>
      </c>
      <c r="B14" s="87"/>
      <c r="C14" s="87"/>
      <c r="D14" s="87"/>
      <c r="E14" s="87"/>
      <c r="F14" s="87"/>
      <c r="G14" s="87"/>
      <c r="H14" s="87"/>
      <c r="I14" s="87"/>
      <c r="J14" s="22"/>
      <c r="K14" s="15"/>
    </row>
    <row r="15" spans="1:11" s="13" customFormat="1" ht="12" x14ac:dyDescent="0.25">
      <c r="K15" s="15"/>
    </row>
    <row r="16" spans="1:11" s="13" customFormat="1" ht="12" x14ac:dyDescent="0.25">
      <c r="A16" s="96" t="s">
        <v>8</v>
      </c>
      <c r="B16" s="96"/>
      <c r="C16" s="96"/>
      <c r="D16" s="96"/>
      <c r="E16" s="96"/>
      <c r="F16" s="96"/>
      <c r="G16" s="96"/>
      <c r="H16" s="96"/>
      <c r="I16" s="96"/>
      <c r="J16" s="24"/>
      <c r="K16" s="15"/>
    </row>
    <row r="17" spans="1:11" s="13" customFormat="1" ht="12" x14ac:dyDescent="0.25">
      <c r="A17" s="25"/>
      <c r="B17" s="25"/>
      <c r="C17" s="25"/>
      <c r="D17" s="25"/>
      <c r="E17" s="25"/>
      <c r="F17" s="25"/>
      <c r="G17" s="25"/>
      <c r="H17" s="25"/>
      <c r="I17" s="25"/>
      <c r="J17" s="24"/>
      <c r="K17" s="15"/>
    </row>
    <row r="18" spans="1:11" s="13" customFormat="1" ht="12" x14ac:dyDescent="0.25">
      <c r="A18" s="83" t="s">
        <v>9</v>
      </c>
      <c r="B18" s="83"/>
      <c r="C18" s="83"/>
      <c r="D18" s="83"/>
      <c r="E18" s="97"/>
      <c r="F18" s="97"/>
      <c r="G18" s="97"/>
      <c r="H18" s="97"/>
      <c r="I18" s="97"/>
      <c r="J18" s="19"/>
      <c r="K18" s="15"/>
    </row>
    <row r="19" spans="1:11" s="13" customFormat="1" ht="12" x14ac:dyDescent="0.25">
      <c r="A19" s="83" t="s">
        <v>10</v>
      </c>
      <c r="B19" s="83"/>
      <c r="C19" s="83"/>
      <c r="D19" s="83"/>
      <c r="E19" s="97"/>
      <c r="F19" s="97"/>
      <c r="G19" s="97"/>
      <c r="H19" s="97"/>
      <c r="I19" s="97"/>
      <c r="J19" s="19"/>
      <c r="K19" s="15"/>
    </row>
    <row r="20" spans="1:11" s="13" customFormat="1" ht="40.35" customHeight="1" x14ac:dyDescent="0.25">
      <c r="A20" s="92" t="s">
        <v>11</v>
      </c>
      <c r="B20" s="92"/>
      <c r="C20" s="92"/>
      <c r="D20" s="92"/>
      <c r="E20" s="61"/>
      <c r="F20" s="61"/>
      <c r="G20" s="61"/>
      <c r="H20" s="61"/>
      <c r="I20" s="61"/>
      <c r="J20" s="26"/>
      <c r="K20" s="15"/>
    </row>
    <row r="21" spans="1:11" s="13" customFormat="1" ht="38.549999999999997" customHeight="1" x14ac:dyDescent="0.25">
      <c r="A21" s="93" t="s">
        <v>12</v>
      </c>
      <c r="B21" s="94"/>
      <c r="C21" s="94"/>
      <c r="D21" s="95"/>
      <c r="E21" s="58"/>
      <c r="F21" s="59"/>
      <c r="G21" s="59"/>
      <c r="H21" s="59"/>
      <c r="I21" s="60"/>
      <c r="J21" s="26"/>
      <c r="K21" s="15"/>
    </row>
    <row r="22" spans="1:11" s="13" customFormat="1" ht="12" x14ac:dyDescent="0.25">
      <c r="A22" s="83" t="s">
        <v>13</v>
      </c>
      <c r="B22" s="83"/>
      <c r="C22" s="83"/>
      <c r="D22" s="83"/>
      <c r="E22" s="61"/>
      <c r="F22" s="61"/>
      <c r="G22" s="61"/>
      <c r="H22" s="61"/>
      <c r="I22" s="61"/>
      <c r="J22" s="26"/>
      <c r="K22" s="15"/>
    </row>
    <row r="23" spans="1:11" s="13" customFormat="1" ht="25.8" customHeight="1" x14ac:dyDescent="0.25">
      <c r="A23" s="79" t="s">
        <v>14</v>
      </c>
      <c r="B23" s="80"/>
      <c r="C23" s="80"/>
      <c r="D23" s="81"/>
      <c r="E23" s="82"/>
      <c r="F23" s="82"/>
      <c r="G23" s="82"/>
      <c r="H23" s="82"/>
      <c r="I23" s="82"/>
      <c r="J23" s="26"/>
      <c r="K23" s="15"/>
    </row>
    <row r="24" spans="1:11" s="13" customFormat="1" ht="25.35" customHeight="1" x14ac:dyDescent="0.25">
      <c r="A24" s="79" t="s">
        <v>15</v>
      </c>
      <c r="B24" s="80"/>
      <c r="C24" s="80"/>
      <c r="D24" s="81"/>
      <c r="E24" s="61"/>
      <c r="F24" s="61"/>
      <c r="G24" s="61"/>
      <c r="H24" s="61"/>
      <c r="I24" s="61"/>
      <c r="J24" s="26"/>
      <c r="K24" s="15"/>
    </row>
    <row r="25" spans="1:11" s="13" customFormat="1" ht="40.35" customHeight="1" x14ac:dyDescent="0.25">
      <c r="A25" s="83" t="s">
        <v>16</v>
      </c>
      <c r="B25" s="83"/>
      <c r="C25" s="83"/>
      <c r="D25" s="83"/>
      <c r="E25" s="61"/>
      <c r="F25" s="61"/>
      <c r="G25" s="61"/>
      <c r="H25" s="61"/>
      <c r="I25" s="61"/>
      <c r="J25" s="26"/>
      <c r="K25" s="15"/>
    </row>
    <row r="26" spans="1:11" s="13" customFormat="1" ht="12" x14ac:dyDescent="0.25">
      <c r="A26" s="27" t="s">
        <v>17</v>
      </c>
      <c r="K26" s="15"/>
    </row>
    <row r="27" spans="1:11" s="13" customFormat="1" ht="12" x14ac:dyDescent="0.25">
      <c r="K27" s="15"/>
    </row>
    <row r="28" spans="1:11" s="13" customFormat="1" ht="12" x14ac:dyDescent="0.25">
      <c r="A28" s="96" t="s">
        <v>18</v>
      </c>
      <c r="B28" s="96"/>
      <c r="C28" s="96"/>
      <c r="D28" s="96"/>
      <c r="E28" s="96"/>
      <c r="F28" s="96"/>
      <c r="G28" s="96"/>
      <c r="H28" s="96"/>
      <c r="I28" s="96"/>
      <c r="J28" s="24"/>
      <c r="K28" s="15"/>
    </row>
    <row r="29" spans="1:11" s="13" customFormat="1" ht="12" x14ac:dyDescent="0.25">
      <c r="A29" s="23"/>
      <c r="B29" s="23"/>
      <c r="C29" s="23"/>
      <c r="D29" s="23"/>
      <c r="E29" s="23"/>
      <c r="F29" s="23"/>
      <c r="G29" s="23"/>
      <c r="H29" s="23"/>
      <c r="I29" s="23"/>
      <c r="J29" s="24"/>
      <c r="K29" s="15"/>
    </row>
    <row r="30" spans="1:11" s="13" customFormat="1" ht="12" x14ac:dyDescent="0.25">
      <c r="A30" s="78" t="s">
        <v>19</v>
      </c>
      <c r="B30" s="78"/>
      <c r="C30" s="78"/>
      <c r="D30" s="78"/>
      <c r="E30" s="78"/>
      <c r="F30" s="78"/>
      <c r="G30" s="78"/>
      <c r="H30" s="78"/>
      <c r="I30" s="78"/>
      <c r="K30" s="15"/>
    </row>
    <row r="31" spans="1:11" s="13" customFormat="1" ht="83.55" customHeight="1" x14ac:dyDescent="0.25">
      <c r="A31" s="28" t="s">
        <v>20</v>
      </c>
      <c r="B31" s="28" t="s">
        <v>21</v>
      </c>
      <c r="C31" s="71" t="s">
        <v>22</v>
      </c>
      <c r="D31" s="72"/>
      <c r="E31" s="73"/>
      <c r="F31" s="71" t="s">
        <v>23</v>
      </c>
      <c r="G31" s="73"/>
      <c r="H31" s="71" t="s">
        <v>24</v>
      </c>
      <c r="I31" s="73"/>
      <c r="K31" s="15"/>
    </row>
    <row r="32" spans="1:11" s="13" customFormat="1" ht="13.05" customHeight="1" x14ac:dyDescent="0.25">
      <c r="A32" s="12"/>
      <c r="B32" s="29"/>
      <c r="C32" s="58"/>
      <c r="D32" s="59"/>
      <c r="E32" s="60"/>
      <c r="F32" s="58"/>
      <c r="G32" s="60"/>
      <c r="H32" s="58"/>
      <c r="I32" s="60"/>
      <c r="J32" s="26"/>
      <c r="K32" s="15"/>
    </row>
    <row r="33" spans="1:11" s="13" customFormat="1" ht="12" x14ac:dyDescent="0.25">
      <c r="A33" s="12"/>
      <c r="B33" s="29"/>
      <c r="C33" s="58"/>
      <c r="D33" s="59"/>
      <c r="E33" s="60"/>
      <c r="F33" s="58"/>
      <c r="G33" s="60"/>
      <c r="H33" s="58"/>
      <c r="I33" s="60"/>
      <c r="J33" s="26"/>
      <c r="K33" s="15"/>
    </row>
    <row r="34" spans="1:11" s="13" customFormat="1" ht="27" customHeight="1" x14ac:dyDescent="0.25">
      <c r="A34" s="75" t="s">
        <v>25</v>
      </c>
      <c r="B34" s="75"/>
      <c r="C34" s="75"/>
      <c r="D34" s="75"/>
      <c r="E34" s="75"/>
      <c r="F34" s="75"/>
      <c r="G34" s="75"/>
      <c r="H34" s="75"/>
      <c r="I34" s="75"/>
      <c r="J34" s="26"/>
      <c r="K34" s="15"/>
    </row>
    <row r="35" spans="1:11" s="13" customFormat="1" ht="42" customHeight="1" x14ac:dyDescent="0.25">
      <c r="A35" s="76" t="s">
        <v>26</v>
      </c>
      <c r="B35" s="76"/>
      <c r="C35" s="76"/>
      <c r="D35" s="76"/>
      <c r="E35" s="76"/>
      <c r="F35" s="76"/>
      <c r="G35" s="76"/>
      <c r="H35" s="76"/>
      <c r="I35" s="76"/>
      <c r="J35" s="26"/>
      <c r="K35" s="15"/>
    </row>
    <row r="36" spans="1:11" s="13" customFormat="1" ht="27" customHeight="1" x14ac:dyDescent="0.25">
      <c r="A36" s="77" t="s">
        <v>27</v>
      </c>
      <c r="B36" s="77"/>
      <c r="C36" s="77"/>
      <c r="D36" s="77"/>
      <c r="E36" s="77"/>
      <c r="F36" s="77"/>
      <c r="G36" s="77"/>
      <c r="H36" s="77"/>
      <c r="I36" s="77"/>
      <c r="J36" s="26"/>
      <c r="K36" s="15"/>
    </row>
    <row r="37" spans="1:11" s="13" customFormat="1" ht="70.8" customHeight="1" x14ac:dyDescent="0.25">
      <c r="A37" s="28" t="s">
        <v>20</v>
      </c>
      <c r="B37" s="28" t="s">
        <v>21</v>
      </c>
      <c r="C37" s="71" t="s">
        <v>28</v>
      </c>
      <c r="D37" s="72"/>
      <c r="E37" s="73"/>
      <c r="F37" s="71" t="s">
        <v>29</v>
      </c>
      <c r="G37" s="72"/>
      <c r="H37" s="72"/>
      <c r="I37" s="73"/>
      <c r="J37" s="26"/>
      <c r="K37" s="15"/>
    </row>
    <row r="38" spans="1:11" s="13" customFormat="1" ht="12" x14ac:dyDescent="0.25">
      <c r="A38" s="12"/>
      <c r="B38" s="29"/>
      <c r="C38" s="30"/>
      <c r="D38" s="31"/>
      <c r="E38" s="32"/>
      <c r="F38" s="61"/>
      <c r="G38" s="61"/>
      <c r="H38" s="61"/>
      <c r="I38" s="61"/>
      <c r="J38" s="26"/>
      <c r="K38" s="15"/>
    </row>
    <row r="39" spans="1:11" s="13" customFormat="1" ht="12" x14ac:dyDescent="0.25">
      <c r="A39" s="12"/>
      <c r="B39" s="29"/>
      <c r="C39" s="58"/>
      <c r="D39" s="59"/>
      <c r="E39" s="60"/>
      <c r="F39" s="61"/>
      <c r="G39" s="61"/>
      <c r="H39" s="61"/>
      <c r="I39" s="61"/>
      <c r="J39" s="26"/>
      <c r="K39" s="15"/>
    </row>
    <row r="40" spans="1:11" s="13" customFormat="1" ht="27" customHeight="1" x14ac:dyDescent="0.25">
      <c r="A40" s="74" t="s">
        <v>30</v>
      </c>
      <c r="B40" s="74"/>
      <c r="C40" s="74"/>
      <c r="D40" s="74"/>
      <c r="E40" s="74"/>
      <c r="F40" s="74"/>
      <c r="G40" s="74"/>
      <c r="H40" s="74"/>
      <c r="I40" s="74"/>
      <c r="J40" s="26"/>
      <c r="K40" s="15"/>
    </row>
    <row r="41" spans="1:11" s="13" customFormat="1" ht="12" x14ac:dyDescent="0.25">
      <c r="B41" s="19"/>
      <c r="C41" s="19"/>
    </row>
    <row r="42" spans="1:11" s="13" customFormat="1" ht="27.6" customHeight="1" x14ac:dyDescent="0.25">
      <c r="A42" s="69" t="s">
        <v>31</v>
      </c>
      <c r="B42" s="69"/>
      <c r="C42" s="69"/>
      <c r="D42" s="69"/>
      <c r="E42" s="69"/>
      <c r="F42" s="69"/>
      <c r="G42" s="69"/>
      <c r="H42" s="69"/>
      <c r="I42" s="69"/>
    </row>
    <row r="43" spans="1:11" s="13" customFormat="1" ht="12" x14ac:dyDescent="0.25">
      <c r="A43" s="69" t="s">
        <v>32</v>
      </c>
      <c r="B43" s="69"/>
      <c r="C43" s="69"/>
      <c r="D43" s="69"/>
      <c r="E43" s="69"/>
      <c r="F43" s="69"/>
      <c r="G43" s="69"/>
      <c r="H43" s="69"/>
      <c r="I43" s="69"/>
    </row>
    <row r="44" spans="1:11" s="13" customFormat="1" ht="35.549999999999997" customHeight="1" x14ac:dyDescent="0.25">
      <c r="A44" s="70" t="s">
        <v>33</v>
      </c>
      <c r="B44" s="70"/>
      <c r="C44" s="70"/>
      <c r="D44" s="70"/>
      <c r="E44" s="70"/>
      <c r="F44" s="70"/>
      <c r="G44" s="70"/>
      <c r="H44" s="70"/>
      <c r="I44" s="70"/>
    </row>
    <row r="45" spans="1:11" s="13" customFormat="1" ht="42" customHeight="1" x14ac:dyDescent="0.25">
      <c r="A45" s="28" t="s">
        <v>20</v>
      </c>
      <c r="B45" s="28" t="s">
        <v>34</v>
      </c>
      <c r="C45" s="71" t="s">
        <v>35</v>
      </c>
      <c r="D45" s="72"/>
      <c r="E45" s="73"/>
      <c r="F45" s="71" t="s">
        <v>36</v>
      </c>
      <c r="G45" s="72"/>
      <c r="H45" s="72"/>
      <c r="I45" s="73"/>
    </row>
    <row r="46" spans="1:11" s="13" customFormat="1" ht="12" x14ac:dyDescent="0.25">
      <c r="A46" s="12"/>
      <c r="B46" s="29"/>
      <c r="C46" s="58"/>
      <c r="D46" s="59"/>
      <c r="E46" s="60"/>
      <c r="F46" s="61"/>
      <c r="G46" s="61"/>
      <c r="H46" s="61"/>
      <c r="I46" s="61"/>
    </row>
    <row r="47" spans="1:11" s="13" customFormat="1" ht="12" x14ac:dyDescent="0.25">
      <c r="A47" s="12"/>
      <c r="B47" s="29"/>
      <c r="C47" s="58"/>
      <c r="D47" s="59"/>
      <c r="E47" s="60"/>
      <c r="F47" s="61"/>
      <c r="G47" s="61"/>
      <c r="H47" s="61"/>
      <c r="I47" s="61"/>
    </row>
    <row r="48" spans="1:11" s="13" customFormat="1" ht="28.05" customHeight="1" x14ac:dyDescent="0.25">
      <c r="A48" s="54" t="s">
        <v>37</v>
      </c>
      <c r="B48" s="54"/>
      <c r="C48" s="54"/>
      <c r="D48" s="54"/>
      <c r="E48" s="54"/>
      <c r="F48" s="54"/>
      <c r="G48" s="54"/>
      <c r="H48" s="54"/>
      <c r="I48" s="54"/>
    </row>
    <row r="49" spans="1:9" s="13" customFormat="1" ht="38.1" customHeight="1" x14ac:dyDescent="0.25">
      <c r="A49" s="62" t="s">
        <v>38</v>
      </c>
      <c r="B49" s="62"/>
      <c r="C49" s="62"/>
      <c r="D49" s="62"/>
      <c r="E49" s="62"/>
      <c r="F49" s="62"/>
      <c r="G49" s="62"/>
      <c r="H49" s="62"/>
      <c r="I49" s="62"/>
    </row>
    <row r="50" spans="1:9" x14ac:dyDescent="0.25">
      <c r="A50" s="65" t="s">
        <v>39</v>
      </c>
      <c r="B50" s="65"/>
      <c r="C50" s="65"/>
      <c r="D50" s="65"/>
      <c r="E50" s="65"/>
      <c r="F50" s="65"/>
      <c r="G50" s="65"/>
      <c r="H50" s="65"/>
      <c r="I50" s="65"/>
    </row>
    <row r="51" spans="1:9" s="2" customFormat="1" ht="13.2" x14ac:dyDescent="0.25">
      <c r="A51" s="42"/>
      <c r="B51" s="42"/>
      <c r="C51" s="42"/>
      <c r="D51" s="42"/>
      <c r="E51" s="42"/>
      <c r="F51" s="42"/>
      <c r="G51" s="42"/>
      <c r="H51" s="42"/>
      <c r="I51" s="42"/>
    </row>
    <row r="52" spans="1:9" s="2" customFormat="1" ht="13.2" x14ac:dyDescent="0.25">
      <c r="A52" s="66" t="s">
        <v>40</v>
      </c>
      <c r="B52" s="66"/>
      <c r="C52" s="66"/>
      <c r="D52" s="66"/>
      <c r="E52" s="66"/>
      <c r="F52" s="66"/>
      <c r="G52" s="66"/>
      <c r="H52" s="66"/>
      <c r="I52" s="66"/>
    </row>
    <row r="53" spans="1:9" s="2" customFormat="1" ht="24" x14ac:dyDescent="0.25">
      <c r="A53" s="53"/>
      <c r="B53" s="53"/>
      <c r="C53" s="53"/>
      <c r="D53" s="53"/>
      <c r="E53" s="53"/>
      <c r="F53" s="53"/>
      <c r="G53" s="53"/>
      <c r="H53" s="53" t="s">
        <v>141</v>
      </c>
      <c r="I53" s="53"/>
    </row>
    <row r="54" spans="1:9" s="2" customFormat="1" ht="42" customHeight="1" x14ac:dyDescent="0.25">
      <c r="A54" s="6" t="s">
        <v>20</v>
      </c>
      <c r="B54" s="6" t="s">
        <v>41</v>
      </c>
      <c r="C54" s="6" t="s">
        <v>42</v>
      </c>
      <c r="D54" s="6" t="s">
        <v>43</v>
      </c>
      <c r="E54" s="41" t="s">
        <v>44</v>
      </c>
      <c r="F54" s="41" t="s">
        <v>87</v>
      </c>
      <c r="G54" s="67" t="s">
        <v>88</v>
      </c>
      <c r="H54" s="67"/>
      <c r="I54" s="19"/>
    </row>
    <row r="55" spans="1:9" s="2" customFormat="1" ht="13.2" x14ac:dyDescent="0.25">
      <c r="A55" s="7" t="s">
        <v>45</v>
      </c>
      <c r="B55" s="99" t="s">
        <v>46</v>
      </c>
      <c r="C55" s="99"/>
      <c r="D55" s="99"/>
      <c r="E55" s="99"/>
      <c r="F55" s="99"/>
      <c r="G55" s="99"/>
      <c r="H55" s="99"/>
    </row>
    <row r="56" spans="1:9" s="2" customFormat="1" ht="13.2" x14ac:dyDescent="0.25">
      <c r="A56" s="6" t="s">
        <v>47</v>
      </c>
      <c r="B56" s="63" t="s">
        <v>80</v>
      </c>
      <c r="C56" s="63"/>
      <c r="D56" s="63"/>
      <c r="E56" s="63"/>
      <c r="F56" s="63"/>
      <c r="G56" s="63"/>
      <c r="H56" s="63"/>
    </row>
    <row r="57" spans="1:9" s="2" customFormat="1" ht="72" x14ac:dyDescent="0.25">
      <c r="A57" s="8" t="s">
        <v>48</v>
      </c>
      <c r="B57" s="154" t="s">
        <v>144</v>
      </c>
      <c r="C57" s="11">
        <v>1</v>
      </c>
      <c r="D57" s="11" t="s">
        <v>49</v>
      </c>
      <c r="E57" s="111" t="s">
        <v>50</v>
      </c>
      <c r="F57" s="112"/>
      <c r="G57" s="64">
        <f>SUM(C57*F57)</f>
        <v>0</v>
      </c>
      <c r="H57" s="64"/>
    </row>
    <row r="58" spans="1:9" s="2" customFormat="1" ht="51.75" customHeight="1" x14ac:dyDescent="0.25">
      <c r="A58" s="46" t="s">
        <v>51</v>
      </c>
      <c r="B58" s="47" t="s">
        <v>145</v>
      </c>
      <c r="C58" s="48">
        <v>1</v>
      </c>
      <c r="D58" s="48" t="s">
        <v>52</v>
      </c>
      <c r="E58" s="113"/>
      <c r="F58" s="114"/>
      <c r="G58" s="64">
        <f t="shared" ref="G58" si="0">C58*F58</f>
        <v>0</v>
      </c>
      <c r="H58" s="64"/>
    </row>
    <row r="59" spans="1:9" s="2" customFormat="1" ht="37.049999999999997" customHeight="1" x14ac:dyDescent="0.25">
      <c r="A59" s="43" t="s">
        <v>53</v>
      </c>
      <c r="B59" s="44" t="s">
        <v>146</v>
      </c>
      <c r="C59" s="45">
        <v>2</v>
      </c>
      <c r="D59" s="45" t="s">
        <v>52</v>
      </c>
      <c r="E59" s="115"/>
      <c r="F59" s="116"/>
      <c r="G59" s="68">
        <f t="shared" ref="G59" si="1">C59*F59</f>
        <v>0</v>
      </c>
      <c r="H59" s="64"/>
    </row>
    <row r="60" spans="1:9" s="2" customFormat="1" ht="37.049999999999997" customHeight="1" x14ac:dyDescent="0.25">
      <c r="A60" s="43" t="s">
        <v>54</v>
      </c>
      <c r="B60" s="44" t="s">
        <v>147</v>
      </c>
      <c r="C60" s="45">
        <v>2</v>
      </c>
      <c r="D60" s="45" t="s">
        <v>52</v>
      </c>
      <c r="E60" s="115"/>
      <c r="F60" s="116"/>
      <c r="G60" s="68">
        <f t="shared" ref="G60" si="2">C60*F60</f>
        <v>0</v>
      </c>
      <c r="H60" s="64"/>
    </row>
    <row r="61" spans="1:9" s="2" customFormat="1" ht="37.049999999999997" customHeight="1" x14ac:dyDescent="0.25">
      <c r="A61" s="49" t="s">
        <v>55</v>
      </c>
      <c r="B61" s="50" t="s">
        <v>148</v>
      </c>
      <c r="C61" s="51">
        <v>2</v>
      </c>
      <c r="D61" s="51" t="s">
        <v>52</v>
      </c>
      <c r="E61" s="117"/>
      <c r="F61" s="118"/>
      <c r="G61" s="68">
        <f t="shared" ref="G61" si="3">C61*F61</f>
        <v>0</v>
      </c>
      <c r="H61" s="64"/>
    </row>
    <row r="62" spans="1:9" s="2" customFormat="1" ht="37.049999999999997" customHeight="1" x14ac:dyDescent="0.25">
      <c r="A62" s="8" t="s">
        <v>84</v>
      </c>
      <c r="B62" s="52" t="s">
        <v>85</v>
      </c>
      <c r="C62" s="11">
        <v>1</v>
      </c>
      <c r="D62" s="11" t="s">
        <v>49</v>
      </c>
      <c r="E62" s="111" t="s">
        <v>50</v>
      </c>
      <c r="F62" s="112"/>
      <c r="G62" s="68">
        <f t="shared" ref="G62" si="4">C62*F62</f>
        <v>0</v>
      </c>
      <c r="H62" s="64"/>
    </row>
    <row r="63" spans="1:9" ht="12.6" customHeight="1" x14ac:dyDescent="0.25">
      <c r="A63" s="9"/>
      <c r="B63" s="124" t="s">
        <v>56</v>
      </c>
      <c r="C63" s="125"/>
      <c r="D63" s="125"/>
      <c r="E63" s="125"/>
      <c r="F63" s="126"/>
      <c r="G63" s="119">
        <f>SUM(G57:H62)</f>
        <v>0</v>
      </c>
      <c r="H63" s="120"/>
    </row>
    <row r="64" spans="1:9" ht="12.6" customHeight="1" x14ac:dyDescent="0.25">
      <c r="A64" s="10"/>
      <c r="B64" s="127" t="s">
        <v>91</v>
      </c>
      <c r="C64" s="128"/>
      <c r="D64" s="128"/>
      <c r="E64" s="128"/>
      <c r="F64" s="129"/>
      <c r="G64" s="121">
        <f>SUM(G65-G63)</f>
        <v>0</v>
      </c>
      <c r="H64" s="122"/>
    </row>
    <row r="65" spans="1:9" x14ac:dyDescent="0.25">
      <c r="A65" s="10"/>
      <c r="B65" s="127" t="s">
        <v>90</v>
      </c>
      <c r="C65" s="128"/>
      <c r="D65" s="128"/>
      <c r="E65" s="128"/>
      <c r="F65" s="129"/>
      <c r="G65" s="121">
        <f>SUM(G63*1.21)</f>
        <v>0</v>
      </c>
      <c r="H65" s="122"/>
    </row>
    <row r="66" spans="1:9" ht="40.049999999999997" customHeight="1" x14ac:dyDescent="0.25">
      <c r="A66" s="123" t="s">
        <v>89</v>
      </c>
      <c r="B66" s="123"/>
      <c r="C66" s="123"/>
      <c r="D66" s="123"/>
      <c r="E66" s="123"/>
      <c r="F66" s="123"/>
      <c r="G66" s="123"/>
      <c r="H66" s="123"/>
    </row>
    <row r="67" spans="1:9" s="13" customFormat="1" ht="13.8" customHeight="1" x14ac:dyDescent="0.25">
      <c r="A67" s="100"/>
      <c r="B67" s="100"/>
      <c r="C67" s="100"/>
      <c r="D67" s="100"/>
      <c r="E67" s="100"/>
      <c r="F67" s="100"/>
      <c r="G67" s="100"/>
      <c r="H67" s="100"/>
      <c r="I67" s="100"/>
    </row>
    <row r="68" spans="1:9" s="19" customFormat="1" ht="12" x14ac:dyDescent="0.25">
      <c r="A68" s="33"/>
      <c r="B68" s="130" t="s">
        <v>143</v>
      </c>
      <c r="C68" s="34"/>
      <c r="D68" s="34"/>
      <c r="E68" s="34"/>
      <c r="F68" s="34"/>
      <c r="G68" s="34"/>
      <c r="H68" s="33"/>
      <c r="I68" s="33"/>
    </row>
    <row r="69" spans="1:9" s="19" customFormat="1" ht="32.4" customHeight="1" x14ac:dyDescent="0.25">
      <c r="A69" s="33"/>
      <c r="B69" s="16"/>
      <c r="C69" s="34"/>
      <c r="D69" s="34"/>
      <c r="E69" s="34"/>
      <c r="F69" s="34"/>
      <c r="G69" s="34"/>
      <c r="H69" s="33" t="s">
        <v>142</v>
      </c>
      <c r="I69" s="33"/>
    </row>
    <row r="70" spans="1:9" s="19" customFormat="1" ht="12" x14ac:dyDescent="0.25">
      <c r="A70" s="131" t="s">
        <v>20</v>
      </c>
      <c r="B70" s="131" t="s">
        <v>92</v>
      </c>
      <c r="C70" s="132" t="s">
        <v>93</v>
      </c>
      <c r="D70" s="133"/>
      <c r="E70" s="133"/>
      <c r="F70" s="134"/>
      <c r="G70" s="135" t="s">
        <v>94</v>
      </c>
      <c r="H70" s="135"/>
      <c r="I70" s="33"/>
    </row>
    <row r="71" spans="1:9" s="19" customFormat="1" ht="12" x14ac:dyDescent="0.25">
      <c r="A71" s="7">
        <v>1</v>
      </c>
      <c r="B71" s="136" t="s">
        <v>95</v>
      </c>
      <c r="C71" s="137"/>
      <c r="D71" s="137"/>
      <c r="E71" s="137"/>
      <c r="F71" s="138"/>
      <c r="G71" s="155" t="s">
        <v>96</v>
      </c>
      <c r="H71" s="155"/>
      <c r="I71" s="33"/>
    </row>
    <row r="72" spans="1:9" s="19" customFormat="1" ht="11.4" customHeight="1" x14ac:dyDescent="0.25">
      <c r="A72" s="139" t="s">
        <v>149</v>
      </c>
      <c r="B72" s="140"/>
      <c r="C72" s="140"/>
      <c r="D72" s="140"/>
      <c r="E72" s="140"/>
      <c r="F72" s="140"/>
      <c r="G72" s="140"/>
      <c r="H72" s="141"/>
      <c r="I72" s="33"/>
    </row>
    <row r="73" spans="1:9" s="19" customFormat="1" ht="12" x14ac:dyDescent="0.25">
      <c r="A73" s="11">
        <v>1</v>
      </c>
      <c r="B73" s="142" t="s">
        <v>97</v>
      </c>
      <c r="C73" s="143" t="s">
        <v>98</v>
      </c>
      <c r="D73" s="144"/>
      <c r="E73" s="144"/>
      <c r="F73" s="145"/>
      <c r="G73" s="146" t="s">
        <v>99</v>
      </c>
      <c r="H73" s="147"/>
      <c r="I73" s="33"/>
    </row>
    <row r="74" spans="1:9" s="19" customFormat="1" ht="12" x14ac:dyDescent="0.25">
      <c r="A74" s="11">
        <v>2</v>
      </c>
      <c r="B74" s="148" t="s">
        <v>100</v>
      </c>
      <c r="C74" s="149" t="s">
        <v>101</v>
      </c>
      <c r="D74" s="150"/>
      <c r="E74" s="150"/>
      <c r="F74" s="151"/>
      <c r="G74" s="146" t="s">
        <v>99</v>
      </c>
      <c r="H74" s="147"/>
      <c r="I74" s="33"/>
    </row>
    <row r="75" spans="1:9" s="19" customFormat="1" ht="12" x14ac:dyDescent="0.25">
      <c r="A75" s="11">
        <v>3</v>
      </c>
      <c r="B75" s="148" t="s">
        <v>102</v>
      </c>
      <c r="C75" s="143" t="s">
        <v>103</v>
      </c>
      <c r="D75" s="144"/>
      <c r="E75" s="144"/>
      <c r="F75" s="144"/>
      <c r="G75" s="146" t="s">
        <v>99</v>
      </c>
      <c r="H75" s="147"/>
      <c r="I75" s="33"/>
    </row>
    <row r="76" spans="1:9" s="19" customFormat="1" ht="12" x14ac:dyDescent="0.25">
      <c r="A76" s="11">
        <v>4</v>
      </c>
      <c r="B76" s="148" t="s">
        <v>104</v>
      </c>
      <c r="C76" s="149" t="s">
        <v>105</v>
      </c>
      <c r="D76" s="150"/>
      <c r="E76" s="150"/>
      <c r="F76" s="150"/>
      <c r="G76" s="150"/>
      <c r="H76" s="151"/>
      <c r="I76" s="33"/>
    </row>
    <row r="77" spans="1:9" s="19" customFormat="1" ht="12" x14ac:dyDescent="0.25">
      <c r="A77" s="11">
        <v>5</v>
      </c>
      <c r="B77" s="148" t="s">
        <v>106</v>
      </c>
      <c r="C77" s="149" t="s">
        <v>107</v>
      </c>
      <c r="D77" s="150"/>
      <c r="E77" s="150"/>
      <c r="F77" s="151"/>
      <c r="G77" s="146" t="s">
        <v>99</v>
      </c>
      <c r="H77" s="147"/>
      <c r="I77" s="33"/>
    </row>
    <row r="78" spans="1:9" s="19" customFormat="1" ht="12" x14ac:dyDescent="0.25">
      <c r="A78" s="11">
        <v>6</v>
      </c>
      <c r="B78" s="139" t="s">
        <v>108</v>
      </c>
      <c r="C78" s="140"/>
      <c r="D78" s="140"/>
      <c r="E78" s="140"/>
      <c r="F78" s="140"/>
      <c r="G78" s="140"/>
      <c r="H78" s="141"/>
      <c r="I78" s="33"/>
    </row>
    <row r="79" spans="1:9" s="19" customFormat="1" ht="12" x14ac:dyDescent="0.25">
      <c r="A79" s="11" t="s">
        <v>109</v>
      </c>
      <c r="B79" s="11" t="s">
        <v>110</v>
      </c>
      <c r="C79" s="149" t="s">
        <v>111</v>
      </c>
      <c r="D79" s="150"/>
      <c r="E79" s="150"/>
      <c r="F79" s="151"/>
      <c r="G79" s="146" t="s">
        <v>99</v>
      </c>
      <c r="H79" s="147"/>
      <c r="I79" s="33"/>
    </row>
    <row r="80" spans="1:9" s="19" customFormat="1" ht="12" x14ac:dyDescent="0.25">
      <c r="A80" s="11" t="s">
        <v>112</v>
      </c>
      <c r="B80" s="11" t="s">
        <v>113</v>
      </c>
      <c r="C80" s="149" t="s">
        <v>114</v>
      </c>
      <c r="D80" s="150"/>
      <c r="E80" s="150"/>
      <c r="F80" s="151"/>
      <c r="G80" s="146" t="s">
        <v>99</v>
      </c>
      <c r="H80" s="147"/>
      <c r="I80" s="33"/>
    </row>
    <row r="81" spans="1:11" s="19" customFormat="1" ht="24" x14ac:dyDescent="0.25">
      <c r="A81" s="11" t="s">
        <v>115</v>
      </c>
      <c r="B81" s="11" t="s">
        <v>116</v>
      </c>
      <c r="C81" s="149" t="s">
        <v>117</v>
      </c>
      <c r="D81" s="150"/>
      <c r="E81" s="150"/>
      <c r="F81" s="151"/>
      <c r="G81" s="146" t="s">
        <v>99</v>
      </c>
      <c r="H81" s="147"/>
      <c r="I81" s="33"/>
    </row>
    <row r="82" spans="1:11" s="19" customFormat="1" ht="24" x14ac:dyDescent="0.25">
      <c r="A82" s="11" t="s">
        <v>118</v>
      </c>
      <c r="B82" s="11" t="s">
        <v>119</v>
      </c>
      <c r="C82" s="149" t="s">
        <v>120</v>
      </c>
      <c r="D82" s="150"/>
      <c r="E82" s="150"/>
      <c r="F82" s="151"/>
      <c r="G82" s="146" t="s">
        <v>99</v>
      </c>
      <c r="H82" s="147"/>
      <c r="I82" s="33"/>
    </row>
    <row r="83" spans="1:11" s="19" customFormat="1" ht="24" x14ac:dyDescent="0.25">
      <c r="A83" s="11" t="s">
        <v>121</v>
      </c>
      <c r="B83" s="11" t="s">
        <v>122</v>
      </c>
      <c r="C83" s="149" t="s">
        <v>123</v>
      </c>
      <c r="D83" s="150"/>
      <c r="E83" s="150"/>
      <c r="F83" s="151"/>
      <c r="G83" s="146" t="s">
        <v>99</v>
      </c>
      <c r="H83" s="147"/>
      <c r="I83" s="33"/>
    </row>
    <row r="84" spans="1:11" s="19" customFormat="1" ht="12" x14ac:dyDescent="0.25">
      <c r="A84" s="11" t="s">
        <v>124</v>
      </c>
      <c r="B84" s="11" t="s">
        <v>125</v>
      </c>
      <c r="C84" s="149" t="s">
        <v>126</v>
      </c>
      <c r="D84" s="150"/>
      <c r="E84" s="150"/>
      <c r="F84" s="151"/>
      <c r="G84" s="146" t="s">
        <v>99</v>
      </c>
      <c r="H84" s="147"/>
      <c r="I84" s="33"/>
    </row>
    <row r="85" spans="1:11" s="19" customFormat="1" ht="14.4" customHeight="1" x14ac:dyDescent="0.25">
      <c r="A85" s="11" t="s">
        <v>127</v>
      </c>
      <c r="B85" s="11" t="s">
        <v>128</v>
      </c>
      <c r="C85" s="149" t="s">
        <v>150</v>
      </c>
      <c r="D85" s="150"/>
      <c r="E85" s="150"/>
      <c r="F85" s="151"/>
      <c r="G85" s="146" t="s">
        <v>99</v>
      </c>
      <c r="H85" s="147"/>
      <c r="I85" s="33"/>
    </row>
    <row r="86" spans="1:11" s="19" customFormat="1" ht="12" x14ac:dyDescent="0.25">
      <c r="A86" s="11" t="s">
        <v>129</v>
      </c>
      <c r="B86" s="139" t="s">
        <v>130</v>
      </c>
      <c r="C86" s="140"/>
      <c r="D86" s="140"/>
      <c r="E86" s="140"/>
      <c r="F86" s="140"/>
      <c r="G86" s="140"/>
      <c r="H86" s="141"/>
      <c r="I86" s="33"/>
    </row>
    <row r="87" spans="1:11" s="19" customFormat="1" ht="12" x14ac:dyDescent="0.25">
      <c r="A87" s="11" t="s">
        <v>131</v>
      </c>
      <c r="B87" s="11" t="s">
        <v>132</v>
      </c>
      <c r="C87" s="149" t="s">
        <v>133</v>
      </c>
      <c r="D87" s="150"/>
      <c r="E87" s="150"/>
      <c r="F87" s="150"/>
      <c r="G87" s="146" t="s">
        <v>99</v>
      </c>
      <c r="H87" s="147"/>
      <c r="I87" s="33"/>
    </row>
    <row r="88" spans="1:11" s="19" customFormat="1" ht="12" x14ac:dyDescent="0.25">
      <c r="A88" s="11" t="s">
        <v>134</v>
      </c>
      <c r="B88" s="11" t="s">
        <v>135</v>
      </c>
      <c r="C88" s="149" t="s">
        <v>136</v>
      </c>
      <c r="D88" s="150"/>
      <c r="E88" s="150"/>
      <c r="F88" s="151"/>
      <c r="G88" s="146" t="s">
        <v>99</v>
      </c>
      <c r="H88" s="147"/>
      <c r="I88" s="33"/>
    </row>
    <row r="89" spans="1:11" s="19" customFormat="1" ht="12" x14ac:dyDescent="0.25">
      <c r="A89" s="11">
        <v>8</v>
      </c>
      <c r="B89" s="11" t="s">
        <v>137</v>
      </c>
      <c r="C89" s="149" t="s">
        <v>138</v>
      </c>
      <c r="D89" s="150"/>
      <c r="E89" s="150"/>
      <c r="F89" s="151"/>
      <c r="G89" s="146" t="s">
        <v>99</v>
      </c>
      <c r="H89" s="147"/>
      <c r="I89" s="33"/>
    </row>
    <row r="90" spans="1:11" s="19" customFormat="1" ht="12" x14ac:dyDescent="0.25">
      <c r="A90" s="11">
        <v>9</v>
      </c>
      <c r="B90" s="11" t="s">
        <v>139</v>
      </c>
      <c r="C90" s="152" t="s">
        <v>140</v>
      </c>
      <c r="D90" s="152"/>
      <c r="E90" s="152"/>
      <c r="F90" s="152"/>
      <c r="G90" s="153" t="s">
        <v>99</v>
      </c>
      <c r="H90" s="153"/>
      <c r="I90" s="33"/>
    </row>
    <row r="91" spans="1:11" s="19" customFormat="1" ht="12" x14ac:dyDescent="0.25">
      <c r="A91" s="33"/>
      <c r="B91" s="16"/>
      <c r="C91" s="34"/>
      <c r="D91" s="34"/>
      <c r="E91" s="34"/>
      <c r="F91" s="34"/>
      <c r="G91" s="34"/>
      <c r="H91" s="33"/>
      <c r="I91" s="33"/>
    </row>
    <row r="92" spans="1:11" s="19" customFormat="1" ht="12" x14ac:dyDescent="0.25">
      <c r="A92" s="101" t="s">
        <v>57</v>
      </c>
      <c r="B92" s="101"/>
      <c r="C92" s="101"/>
      <c r="D92" s="101"/>
      <c r="E92" s="101"/>
      <c r="F92" s="101"/>
      <c r="G92" s="101"/>
      <c r="H92" s="101"/>
      <c r="I92" s="101"/>
    </row>
    <row r="93" spans="1:11" s="19" customFormat="1" ht="12" x14ac:dyDescent="0.25">
      <c r="A93" s="33"/>
      <c r="B93" s="33"/>
      <c r="C93" s="33"/>
      <c r="D93" s="33"/>
      <c r="E93" s="33"/>
      <c r="F93" s="33"/>
      <c r="G93" s="33"/>
      <c r="H93" s="33"/>
      <c r="I93" s="33"/>
    </row>
    <row r="94" spans="1:11" s="19" customFormat="1" ht="13.8" customHeight="1" x14ac:dyDescent="0.25">
      <c r="A94" s="160" t="s">
        <v>157</v>
      </c>
      <c r="B94" s="160"/>
      <c r="C94" s="160"/>
      <c r="D94" s="160"/>
      <c r="E94" s="160"/>
      <c r="F94" s="160"/>
      <c r="G94" s="160"/>
      <c r="H94" s="160"/>
      <c r="I94" s="160"/>
      <c r="J94" s="156"/>
      <c r="K94" s="157"/>
    </row>
    <row r="95" spans="1:11" s="19" customFormat="1" x14ac:dyDescent="0.25">
      <c r="A95" s="161" t="s">
        <v>20</v>
      </c>
      <c r="B95" s="162" t="s">
        <v>151</v>
      </c>
      <c r="C95" s="163"/>
      <c r="D95" s="162" t="s">
        <v>152</v>
      </c>
      <c r="E95" s="164"/>
      <c r="F95" s="164"/>
      <c r="G95" s="164"/>
      <c r="H95" s="164"/>
      <c r="I95" s="163"/>
      <c r="J95" s="156"/>
      <c r="K95" s="157"/>
    </row>
    <row r="96" spans="1:11" s="19" customFormat="1" ht="66" customHeight="1" x14ac:dyDescent="0.25">
      <c r="A96" s="165" t="s">
        <v>45</v>
      </c>
      <c r="B96" s="166" t="s">
        <v>153</v>
      </c>
      <c r="C96" s="167"/>
      <c r="D96" s="168" t="s">
        <v>156</v>
      </c>
      <c r="E96" s="169"/>
      <c r="F96" s="169"/>
      <c r="G96" s="169"/>
      <c r="H96" s="169"/>
      <c r="I96" s="170"/>
      <c r="J96" s="158"/>
      <c r="K96" s="159"/>
    </row>
    <row r="97" spans="1:11" s="19" customFormat="1" ht="13.2" customHeight="1" x14ac:dyDescent="0.25">
      <c r="A97" s="171"/>
      <c r="B97" s="179" t="s">
        <v>154</v>
      </c>
      <c r="C97" s="180"/>
      <c r="D97" s="172"/>
      <c r="E97" s="173"/>
      <c r="F97" s="173"/>
      <c r="G97" s="173"/>
      <c r="H97" s="173"/>
      <c r="I97" s="174"/>
      <c r="J97" s="158"/>
      <c r="K97" s="159"/>
    </row>
    <row r="98" spans="1:11" s="19" customFormat="1" ht="13.2" customHeight="1" x14ac:dyDescent="0.25">
      <c r="A98" s="175"/>
      <c r="B98" s="181" t="s">
        <v>155</v>
      </c>
      <c r="C98" s="182"/>
      <c r="D98" s="176"/>
      <c r="E98" s="177"/>
      <c r="F98" s="177"/>
      <c r="G98" s="177"/>
      <c r="H98" s="177"/>
      <c r="I98" s="178"/>
      <c r="J98" s="158"/>
      <c r="K98" s="159"/>
    </row>
    <row r="99" spans="1:11" s="19" customFormat="1" ht="12" x14ac:dyDescent="0.25">
      <c r="A99" s="33"/>
      <c r="B99" s="33"/>
      <c r="C99" s="33"/>
      <c r="D99" s="33"/>
      <c r="E99" s="33"/>
      <c r="F99" s="33"/>
      <c r="G99" s="33"/>
      <c r="H99" s="33"/>
      <c r="I99" s="33"/>
    </row>
    <row r="100" spans="1:11" s="19" customFormat="1" ht="12" x14ac:dyDescent="0.25">
      <c r="A100" s="33"/>
      <c r="B100" s="33"/>
      <c r="C100" s="33"/>
      <c r="D100" s="33"/>
      <c r="E100" s="33"/>
      <c r="F100" s="33"/>
      <c r="G100" s="33"/>
      <c r="H100" s="33"/>
      <c r="I100" s="33"/>
    </row>
    <row r="101" spans="1:11" s="13" customFormat="1" ht="12" x14ac:dyDescent="0.25">
      <c r="A101" s="17" t="s">
        <v>158</v>
      </c>
      <c r="B101" s="17"/>
      <c r="C101" s="17"/>
      <c r="D101" s="17"/>
      <c r="E101" s="17"/>
      <c r="F101" s="17"/>
      <c r="G101" s="17"/>
      <c r="H101" s="17"/>
      <c r="I101" s="17"/>
      <c r="J101" s="17"/>
      <c r="K101" s="15"/>
    </row>
    <row r="102" spans="1:11" s="13" customFormat="1" ht="33.75" customHeight="1" x14ac:dyDescent="0.25">
      <c r="A102" s="6" t="s">
        <v>20</v>
      </c>
      <c r="B102" s="35" t="s">
        <v>58</v>
      </c>
      <c r="C102" s="102" t="s">
        <v>59</v>
      </c>
      <c r="D102" s="103"/>
      <c r="E102" s="104"/>
      <c r="F102" s="102" t="s">
        <v>60</v>
      </c>
      <c r="G102" s="103"/>
      <c r="H102" s="103"/>
      <c r="I102" s="104"/>
      <c r="J102" s="36"/>
      <c r="K102" s="15"/>
    </row>
    <row r="103" spans="1:11" s="13" customFormat="1" ht="13.05" customHeight="1" x14ac:dyDescent="0.25">
      <c r="A103" s="37" t="s">
        <v>45</v>
      </c>
      <c r="B103" s="37"/>
      <c r="C103" s="107"/>
      <c r="D103" s="108"/>
      <c r="E103" s="109"/>
      <c r="F103" s="107"/>
      <c r="G103" s="108"/>
      <c r="H103" s="108"/>
      <c r="I103" s="109"/>
      <c r="K103" s="15"/>
    </row>
    <row r="104" spans="1:11" s="13" customFormat="1" ht="10.5" customHeight="1" x14ac:dyDescent="0.25">
      <c r="A104" s="37" t="s">
        <v>61</v>
      </c>
      <c r="B104" s="37"/>
      <c r="C104" s="107"/>
      <c r="D104" s="108"/>
      <c r="E104" s="109"/>
      <c r="F104" s="107"/>
      <c r="G104" s="108"/>
      <c r="H104" s="108"/>
      <c r="I104" s="109"/>
      <c r="K104" s="15"/>
    </row>
    <row r="105" spans="1:11" s="13" customFormat="1" ht="12" x14ac:dyDescent="0.25">
      <c r="A105" s="37" t="s">
        <v>62</v>
      </c>
      <c r="B105" s="37"/>
      <c r="C105" s="107"/>
      <c r="D105" s="108"/>
      <c r="E105" s="109"/>
      <c r="F105" s="107"/>
      <c r="G105" s="108"/>
      <c r="H105" s="108"/>
      <c r="I105" s="109"/>
      <c r="K105" s="15"/>
    </row>
    <row r="106" spans="1:11" s="13" customFormat="1" ht="29.1" customHeight="1" x14ac:dyDescent="0.25">
      <c r="A106" s="105" t="s">
        <v>63</v>
      </c>
      <c r="B106" s="105"/>
      <c r="C106" s="105"/>
      <c r="D106" s="105"/>
      <c r="E106" s="105"/>
      <c r="F106" s="105"/>
      <c r="G106" s="105"/>
      <c r="H106" s="105"/>
      <c r="I106" s="105"/>
      <c r="J106" s="38"/>
      <c r="K106" s="15"/>
    </row>
    <row r="107" spans="1:11" s="13" customFormat="1" ht="12" x14ac:dyDescent="0.25">
      <c r="K107" s="15"/>
    </row>
    <row r="108" spans="1:11" s="13" customFormat="1" ht="36.75" customHeight="1" x14ac:dyDescent="0.25">
      <c r="A108" s="66" t="s">
        <v>64</v>
      </c>
      <c r="B108" s="66"/>
      <c r="C108" s="66"/>
      <c r="D108" s="66"/>
      <c r="E108" s="66"/>
      <c r="F108" s="66"/>
      <c r="G108" s="66"/>
      <c r="H108" s="66"/>
      <c r="I108" s="66"/>
      <c r="K108" s="15"/>
    </row>
    <row r="109" spans="1:11" s="13" customFormat="1" ht="12" x14ac:dyDescent="0.25">
      <c r="K109" s="15"/>
    </row>
    <row r="110" spans="1:11" s="13" customFormat="1" ht="12" x14ac:dyDescent="0.25">
      <c r="A110" s="20" t="s">
        <v>65</v>
      </c>
      <c r="B110" s="20"/>
      <c r="C110" s="20"/>
      <c r="D110" s="17"/>
      <c r="E110" s="17"/>
      <c r="F110" s="17"/>
      <c r="G110" s="17"/>
      <c r="H110" s="17"/>
      <c r="I110" s="17"/>
      <c r="J110" s="17"/>
      <c r="K110" s="15"/>
    </row>
    <row r="111" spans="1:11" s="13" customFormat="1" ht="20.100000000000001" customHeight="1" x14ac:dyDescent="0.25">
      <c r="A111" s="106" t="s">
        <v>66</v>
      </c>
      <c r="B111" s="106"/>
      <c r="C111" s="106"/>
      <c r="D111" s="106"/>
      <c r="E111" s="106"/>
      <c r="F111" s="106"/>
      <c r="G111" s="106"/>
      <c r="H111" s="106"/>
      <c r="I111" s="106"/>
      <c r="J111" s="39"/>
      <c r="K111" s="15"/>
    </row>
    <row r="112" spans="1:11" s="13" customFormat="1" ht="17.100000000000001" customHeight="1" x14ac:dyDescent="0.25">
      <c r="A112" s="56" t="s">
        <v>67</v>
      </c>
      <c r="B112" s="56"/>
      <c r="C112" s="56"/>
      <c r="D112" s="56"/>
      <c r="E112" s="56"/>
      <c r="F112" s="56"/>
      <c r="G112" s="56"/>
      <c r="H112" s="56"/>
      <c r="I112" s="56"/>
      <c r="J112" s="39"/>
      <c r="K112" s="15"/>
    </row>
    <row r="113" spans="1:11" s="13" customFormat="1" ht="14.1" customHeight="1" x14ac:dyDescent="0.25">
      <c r="A113" s="17" t="s">
        <v>68</v>
      </c>
      <c r="B113" s="17"/>
      <c r="C113" s="17"/>
      <c r="D113" s="17"/>
      <c r="E113" s="17"/>
      <c r="F113" s="17"/>
      <c r="G113" s="17"/>
      <c r="H113" s="17"/>
      <c r="I113" s="17"/>
      <c r="J113" s="17"/>
      <c r="K113" s="15"/>
    </row>
    <row r="114" spans="1:11" s="13" customFormat="1" ht="30" customHeight="1" x14ac:dyDescent="0.25">
      <c r="A114" s="56" t="s">
        <v>69</v>
      </c>
      <c r="B114" s="56"/>
      <c r="C114" s="56"/>
      <c r="D114" s="56"/>
      <c r="E114" s="56"/>
      <c r="F114" s="56"/>
      <c r="G114" s="56"/>
      <c r="H114" s="56"/>
      <c r="I114" s="56"/>
      <c r="J114" s="17"/>
      <c r="K114" s="15"/>
    </row>
    <row r="115" spans="1:11" s="13" customFormat="1" ht="30" customHeight="1" x14ac:dyDescent="0.25">
      <c r="A115" s="56" t="s">
        <v>70</v>
      </c>
      <c r="B115" s="56"/>
      <c r="C115" s="56"/>
      <c r="D115" s="56"/>
      <c r="E115" s="56"/>
      <c r="F115" s="56"/>
      <c r="G115" s="56"/>
      <c r="H115" s="56"/>
      <c r="I115" s="56"/>
      <c r="J115" s="39"/>
      <c r="K115" s="15"/>
    </row>
    <row r="116" spans="1:11" s="13" customFormat="1" ht="12" x14ac:dyDescent="0.25">
      <c r="A116" s="17" t="s">
        <v>71</v>
      </c>
      <c r="B116" s="17"/>
      <c r="C116" s="17"/>
      <c r="D116" s="17"/>
      <c r="E116" s="17"/>
      <c r="F116" s="17"/>
      <c r="G116" s="17"/>
      <c r="H116" s="17"/>
      <c r="I116" s="17"/>
      <c r="J116" s="17"/>
      <c r="K116" s="15"/>
    </row>
    <row r="117" spans="1:11" s="13" customFormat="1" ht="12" x14ac:dyDescent="0.25">
      <c r="A117" s="57" t="s">
        <v>72</v>
      </c>
      <c r="B117" s="57"/>
      <c r="C117" s="57"/>
      <c r="D117" s="57"/>
      <c r="E117" s="57"/>
      <c r="F117" s="57"/>
      <c r="G117" s="57"/>
      <c r="H117" s="57"/>
      <c r="I117" s="57"/>
      <c r="K117" s="15"/>
    </row>
    <row r="118" spans="1:11" s="13" customFormat="1" ht="49.05" customHeight="1" x14ac:dyDescent="0.25">
      <c r="A118" s="57" t="s">
        <v>73</v>
      </c>
      <c r="B118" s="57"/>
      <c r="C118" s="57"/>
      <c r="D118" s="57"/>
      <c r="E118" s="57"/>
      <c r="F118" s="57"/>
      <c r="G118" s="57"/>
      <c r="H118" s="57"/>
      <c r="I118" s="57"/>
      <c r="K118" s="15"/>
    </row>
    <row r="119" spans="1:11" s="13" customFormat="1" ht="36" customHeight="1" x14ac:dyDescent="0.25">
      <c r="A119" s="57" t="s">
        <v>82</v>
      </c>
      <c r="B119" s="57"/>
      <c r="C119" s="57"/>
      <c r="D119" s="57"/>
      <c r="E119" s="57"/>
      <c r="F119" s="57"/>
      <c r="G119" s="57"/>
      <c r="H119" s="57"/>
      <c r="I119" s="57"/>
      <c r="K119" s="15"/>
    </row>
    <row r="120" spans="1:11" s="13" customFormat="1" ht="25.5" customHeight="1" x14ac:dyDescent="0.25">
      <c r="A120" s="57" t="s">
        <v>74</v>
      </c>
      <c r="B120" s="57"/>
      <c r="C120" s="57"/>
      <c r="D120" s="57"/>
      <c r="E120" s="57"/>
      <c r="F120" s="57"/>
      <c r="G120" s="57"/>
      <c r="H120" s="57"/>
      <c r="I120" s="57"/>
      <c r="K120" s="15"/>
    </row>
    <row r="121" spans="1:11" s="13" customFormat="1" ht="29.1" customHeight="1" x14ac:dyDescent="0.25">
      <c r="A121" s="57" t="s">
        <v>83</v>
      </c>
      <c r="B121" s="57"/>
      <c r="C121" s="57"/>
      <c r="D121" s="57"/>
      <c r="E121" s="57"/>
      <c r="F121" s="57"/>
      <c r="G121" s="57"/>
      <c r="H121" s="57"/>
      <c r="I121" s="57"/>
      <c r="K121" s="15"/>
    </row>
    <row r="122" spans="1:11" s="13" customFormat="1" ht="37.049999999999997" customHeight="1" x14ac:dyDescent="0.25">
      <c r="A122" s="57" t="s">
        <v>75</v>
      </c>
      <c r="B122" s="57"/>
      <c r="C122" s="57"/>
      <c r="D122" s="57"/>
      <c r="E122" s="57"/>
      <c r="F122" s="57"/>
      <c r="G122" s="57"/>
      <c r="H122" s="57"/>
      <c r="I122" s="57"/>
      <c r="K122" s="15"/>
    </row>
    <row r="123" spans="1:11" s="13" customFormat="1" ht="12" x14ac:dyDescent="0.25">
      <c r="K123" s="15"/>
    </row>
    <row r="124" spans="1:11" s="13" customFormat="1" ht="12.6" thickBot="1" x14ac:dyDescent="0.3">
      <c r="A124" s="110"/>
      <c r="B124" s="110"/>
      <c r="C124" s="110"/>
      <c r="D124" s="110"/>
      <c r="E124" s="19"/>
      <c r="F124" s="40"/>
      <c r="G124" s="39"/>
      <c r="H124" s="110"/>
      <c r="I124" s="110"/>
      <c r="J124" s="39"/>
      <c r="K124" s="15"/>
    </row>
    <row r="125" spans="1:11" s="13" customFormat="1" ht="12" x14ac:dyDescent="0.25">
      <c r="A125" s="55" t="s">
        <v>76</v>
      </c>
      <c r="B125" s="55"/>
      <c r="C125" s="55"/>
      <c r="D125" s="55"/>
      <c r="E125" s="19"/>
      <c r="F125" s="34" t="s">
        <v>77</v>
      </c>
      <c r="G125" s="34"/>
      <c r="H125" s="55" t="s">
        <v>78</v>
      </c>
      <c r="I125" s="55"/>
      <c r="J125" s="34"/>
      <c r="K125" s="15"/>
    </row>
    <row r="126" spans="1:11" ht="15.6" x14ac:dyDescent="0.3">
      <c r="A126" s="98" t="s">
        <v>79</v>
      </c>
      <c r="B126" s="98"/>
      <c r="C126" s="98"/>
      <c r="D126" s="98"/>
      <c r="E126" s="98"/>
      <c r="F126" s="98"/>
      <c r="G126" s="98"/>
      <c r="H126" s="98"/>
    </row>
    <row r="127" spans="1:11" x14ac:dyDescent="0.25">
      <c r="A127" s="5"/>
      <c r="B127" s="5"/>
      <c r="C127" s="5"/>
      <c r="D127" s="5"/>
      <c r="E127" s="5"/>
      <c r="F127" s="5"/>
      <c r="G127" s="5"/>
      <c r="H127" s="5"/>
    </row>
  </sheetData>
  <mergeCells count="152">
    <mergeCell ref="J96:J98"/>
    <mergeCell ref="K96:K98"/>
    <mergeCell ref="C90:F90"/>
    <mergeCell ref="G90:H90"/>
    <mergeCell ref="A94:I94"/>
    <mergeCell ref="B95:C95"/>
    <mergeCell ref="D95:I95"/>
    <mergeCell ref="A96:A98"/>
    <mergeCell ref="B96:C96"/>
    <mergeCell ref="B97:C97"/>
    <mergeCell ref="B98:C98"/>
    <mergeCell ref="D96:I98"/>
    <mergeCell ref="C85:F85"/>
    <mergeCell ref="G85:H85"/>
    <mergeCell ref="B86:H86"/>
    <mergeCell ref="C87:F87"/>
    <mergeCell ref="G87:H87"/>
    <mergeCell ref="C88:F88"/>
    <mergeCell ref="G88:H88"/>
    <mergeCell ref="C89:F89"/>
    <mergeCell ref="G89:H89"/>
    <mergeCell ref="G80:H80"/>
    <mergeCell ref="C81:F81"/>
    <mergeCell ref="G81:H81"/>
    <mergeCell ref="C82:F82"/>
    <mergeCell ref="G82:H82"/>
    <mergeCell ref="C83:F83"/>
    <mergeCell ref="G83:H83"/>
    <mergeCell ref="C84:F84"/>
    <mergeCell ref="G84:H84"/>
    <mergeCell ref="A120:I120"/>
    <mergeCell ref="A119:I119"/>
    <mergeCell ref="A118:I118"/>
    <mergeCell ref="A117:I117"/>
    <mergeCell ref="A115:I115"/>
    <mergeCell ref="C70:F70"/>
    <mergeCell ref="G70:H70"/>
    <mergeCell ref="B71:F71"/>
    <mergeCell ref="G71:H71"/>
    <mergeCell ref="A72:H72"/>
    <mergeCell ref="C73:F73"/>
    <mergeCell ref="G73:H73"/>
    <mergeCell ref="C74:F74"/>
    <mergeCell ref="G74:H74"/>
    <mergeCell ref="C75:F75"/>
    <mergeCell ref="G75:H75"/>
    <mergeCell ref="C76:H76"/>
    <mergeCell ref="C77:F77"/>
    <mergeCell ref="G77:H77"/>
    <mergeCell ref="B78:H78"/>
    <mergeCell ref="C79:F79"/>
    <mergeCell ref="G79:H79"/>
    <mergeCell ref="C80:F80"/>
    <mergeCell ref="A126:H126"/>
    <mergeCell ref="B55:H55"/>
    <mergeCell ref="G57:H57"/>
    <mergeCell ref="A67:I67"/>
    <mergeCell ref="A92:I92"/>
    <mergeCell ref="C102:E102"/>
    <mergeCell ref="F102:I102"/>
    <mergeCell ref="A106:I106"/>
    <mergeCell ref="A108:I108"/>
    <mergeCell ref="A111:I111"/>
    <mergeCell ref="A112:I112"/>
    <mergeCell ref="A114:I114"/>
    <mergeCell ref="C103:E103"/>
    <mergeCell ref="F103:I103"/>
    <mergeCell ref="C104:E104"/>
    <mergeCell ref="F104:I104"/>
    <mergeCell ref="C105:E105"/>
    <mergeCell ref="F105:I105"/>
    <mergeCell ref="A121:I121"/>
    <mergeCell ref="A122:I122"/>
    <mergeCell ref="A124:D124"/>
    <mergeCell ref="H124:I124"/>
    <mergeCell ref="A125:D125"/>
    <mergeCell ref="H125:I125"/>
    <mergeCell ref="A20:D20"/>
    <mergeCell ref="E20:I20"/>
    <mergeCell ref="A21:D21"/>
    <mergeCell ref="E21:I21"/>
    <mergeCell ref="A22:D22"/>
    <mergeCell ref="E22:I22"/>
    <mergeCell ref="A14:I14"/>
    <mergeCell ref="A16:I16"/>
    <mergeCell ref="A18:D18"/>
    <mergeCell ref="E18:I18"/>
    <mergeCell ref="A19:D19"/>
    <mergeCell ref="E19:I19"/>
    <mergeCell ref="A9:I9"/>
    <mergeCell ref="A10:I10"/>
    <mergeCell ref="D11:E11"/>
    <mergeCell ref="A12:I12"/>
    <mergeCell ref="D13:E13"/>
    <mergeCell ref="A2:I2"/>
    <mergeCell ref="A4:I4"/>
    <mergeCell ref="A5:I5"/>
    <mergeCell ref="A7:I7"/>
    <mergeCell ref="A8:I8"/>
    <mergeCell ref="A30:I30"/>
    <mergeCell ref="C31:E31"/>
    <mergeCell ref="F31:G31"/>
    <mergeCell ref="H31:I31"/>
    <mergeCell ref="A23:D23"/>
    <mergeCell ref="E23:I23"/>
    <mergeCell ref="A24:D24"/>
    <mergeCell ref="E24:I24"/>
    <mergeCell ref="A25:D25"/>
    <mergeCell ref="E25:I25"/>
    <mergeCell ref="A28:I28"/>
    <mergeCell ref="A34:I34"/>
    <mergeCell ref="A35:I35"/>
    <mergeCell ref="A36:I36"/>
    <mergeCell ref="C37:E37"/>
    <mergeCell ref="F37:I37"/>
    <mergeCell ref="C32:E32"/>
    <mergeCell ref="F32:G32"/>
    <mergeCell ref="H32:I32"/>
    <mergeCell ref="C33:E33"/>
    <mergeCell ref="F33:G33"/>
    <mergeCell ref="H33:I33"/>
    <mergeCell ref="A43:I43"/>
    <mergeCell ref="A44:I44"/>
    <mergeCell ref="C45:E45"/>
    <mergeCell ref="F45:I45"/>
    <mergeCell ref="C46:E46"/>
    <mergeCell ref="F46:I46"/>
    <mergeCell ref="F38:I38"/>
    <mergeCell ref="C39:E39"/>
    <mergeCell ref="F39:I39"/>
    <mergeCell ref="A40:I40"/>
    <mergeCell ref="A42:I42"/>
    <mergeCell ref="G61:H61"/>
    <mergeCell ref="G62:H62"/>
    <mergeCell ref="A66:H66"/>
    <mergeCell ref="C47:E47"/>
    <mergeCell ref="F47:I47"/>
    <mergeCell ref="A48:I48"/>
    <mergeCell ref="A49:I49"/>
    <mergeCell ref="B63:F63"/>
    <mergeCell ref="G63:H63"/>
    <mergeCell ref="B64:F64"/>
    <mergeCell ref="G64:H64"/>
    <mergeCell ref="B65:F65"/>
    <mergeCell ref="G65:H65"/>
    <mergeCell ref="B56:H56"/>
    <mergeCell ref="G58:H58"/>
    <mergeCell ref="A50:I50"/>
    <mergeCell ref="A52:I52"/>
    <mergeCell ref="G54:H54"/>
    <mergeCell ref="G59:H59"/>
    <mergeCell ref="G60:H60"/>
  </mergeCells>
  <phoneticPr fontId="5" type="noConversion"/>
  <pageMargins left="0.7" right="0.7" top="0.75" bottom="0.75" header="0.3" footer="0.3"/>
  <pageSetup paperSize="9"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as" ma:contentTypeID="0x010100C8B7501000104543883446FCA9B97B07" ma:contentTypeVersion="23" ma:contentTypeDescription="Kurkite naują dokumentą." ma:contentTypeScope="" ma:versionID="9deb9df631c1f131f80cffb1dab21b07">
  <xsd:schema xmlns:xsd="http://www.w3.org/2001/XMLSchema" xmlns:xs="http://www.w3.org/2001/XMLSchema" xmlns:p="http://schemas.microsoft.com/office/2006/metadata/properties" xmlns:ns2="4d31e0b3-7ee6-49d8-b98c-5612e57f900c" xmlns:ns3="ba1f5b6b-143b-4139-8a00-76cf15325d00" targetNamespace="http://schemas.microsoft.com/office/2006/metadata/properties" ma:root="true" ma:fieldsID="490ae87193eb4792f483a8f3270eb4e2" ns2:_="" ns3:_="">
    <xsd:import namespace="4d31e0b3-7ee6-49d8-b98c-5612e57f900c"/>
    <xsd:import namespace="ba1f5b6b-143b-4139-8a00-76cf15325d00"/>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KeyPoints" minOccurs="0"/>
                <xsd:element ref="ns3:MediaServiceKeyPoints" minOccurs="0"/>
                <xsd:element ref="ns3:MediaLengthInSeconds" minOccurs="0"/>
                <xsd:element ref="ns3:MediaServiceDateTaken" minOccurs="0"/>
                <xsd:element ref="ns3:MediaServiceAutoTags" minOccurs="0"/>
                <xsd:element ref="ns3:MediaServiceOCR" minOccurs="0"/>
                <xsd:element ref="ns3:MediaServiceGenerationTime" minOccurs="0"/>
                <xsd:element ref="ns3:MediaServiceEventHashCode" minOccurs="0"/>
                <xsd:element ref="ns3:MediaServiceLocation" minOccurs="0"/>
                <xsd:element ref="ns3:lcf76f155ced4ddcb4097134ff3c332f" minOccurs="0"/>
                <xsd:element ref="ns2:TaxCatchAll" minOccurs="0"/>
                <xsd:element ref="ns3:Eil_x002e_nr_x002e_" minOccurs="0"/>
                <xsd:element ref="ns3:Data" minOccurs="0"/>
                <xsd:element ref="ns3:Paslaugos" minOccurs="0"/>
                <xsd:element ref="ns3:MediaServiceObjectDetectorVersions" minOccurs="0"/>
                <xsd:element ref="ns3:test"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d31e0b3-7ee6-49d8-b98c-5612e57f900c" elementFormDefault="qualified">
    <xsd:import namespace="http://schemas.microsoft.com/office/2006/documentManagement/types"/>
    <xsd:import namespace="http://schemas.microsoft.com/office/infopath/2007/PartnerControls"/>
    <xsd:element name="SharedWithUsers" ma:index="8" nillable="true" ma:displayName="Bendrinama s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Bendrinta su išsamia informacija" ma:internalName="SharedWithDetails" ma:readOnly="true">
      <xsd:simpleType>
        <xsd:restriction base="dms:Note">
          <xsd:maxLength value="255"/>
        </xsd:restriction>
      </xsd:simpleType>
    </xsd:element>
    <xsd:element name="TaxCatchAll" ma:index="23" nillable="true" ma:displayName="Taxonomy Catch All Column" ma:hidden="true" ma:list="{b9387f0a-a045-474b-803b-a39e3225683e}" ma:internalName="TaxCatchAll" ma:showField="CatchAllData" ma:web="4d31e0b3-7ee6-49d8-b98c-5612e57f900c">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ba1f5b6b-143b-4139-8a00-76cf15325d00"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LengthInSeconds" ma:index="14" nillable="true" ma:displayName="MediaLengthInSeconds" ma:hidden="true" ma:internalName="MediaLengthInSeconds" ma:readOnly="true">
      <xsd:simpleType>
        <xsd:restriction base="dms:Unknown"/>
      </xsd:simpleType>
    </xsd:element>
    <xsd:element name="MediaServiceDateTaken" ma:index="15" nillable="true" ma:displayName="MediaServiceDateTaken" ma:hidden="true" ma:internalName="MediaServiceDateTaken" ma:readOnly="true">
      <xsd:simpleType>
        <xsd:restriction base="dms:Text"/>
      </xsd:simpleType>
    </xsd:element>
    <xsd:element name="MediaServiceAutoTags" ma:index="16" nillable="true" ma:displayName="Tags" ma:internalName="MediaServiceAutoTags"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internalName="MediaServiceLocation" ma:readOnly="true">
      <xsd:simpleType>
        <xsd:restriction base="dms:Text"/>
      </xsd:simpleType>
    </xsd:element>
    <xsd:element name="lcf76f155ced4ddcb4097134ff3c332f" ma:index="22" nillable="true" ma:taxonomy="true" ma:internalName="lcf76f155ced4ddcb4097134ff3c332f" ma:taxonomyFieldName="MediaServiceImageTags" ma:displayName="Vaizdų žymės" ma:readOnly="false" ma:fieldId="{5cf76f15-5ced-4ddc-b409-7134ff3c332f}" ma:taxonomyMulti="true" ma:sspId="21667157-1aae-429e-8728-c584339ea04e" ma:termSetId="09814cd3-568e-fe90-9814-8d621ff8fb84" ma:anchorId="fba54fb3-c3e1-fe81-a776-ca4b69148c4d" ma:open="true" ma:isKeyword="false">
      <xsd:complexType>
        <xsd:sequence>
          <xsd:element ref="pc:Terms" minOccurs="0" maxOccurs="1"/>
        </xsd:sequence>
      </xsd:complexType>
    </xsd:element>
    <xsd:element name="Eil_x002e_nr_x002e_" ma:index="24" nillable="true" ma:displayName="Eil.nr." ma:format="Dropdown" ma:internalName="Eil_x002e_nr_x002e_" ma:percentage="FALSE">
      <xsd:simpleType>
        <xsd:restriction base="dms:Number"/>
      </xsd:simpleType>
    </xsd:element>
    <xsd:element name="Data" ma:index="25" nillable="true" ma:displayName="Data" ma:format="DateOnly" ma:internalName="Data">
      <xsd:simpleType>
        <xsd:restriction base="dms:DateTime"/>
      </xsd:simpleType>
    </xsd:element>
    <xsd:element name="Paslaugos" ma:index="26" nillable="true" ma:displayName="Paslaugos" ma:format="Dropdown" ma:internalName="Paslaugos">
      <xsd:simpleType>
        <xsd:restriction base="dms:Text">
          <xsd:maxLength value="255"/>
        </xsd:restriction>
      </xsd:simpleType>
    </xsd:element>
    <xsd:element name="MediaServiceObjectDetectorVersions" ma:index="27" nillable="true" ma:displayName="MediaServiceObjectDetectorVersions" ma:description="" ma:hidden="true" ma:indexed="true" ma:internalName="MediaServiceObjectDetectorVersions" ma:readOnly="true">
      <xsd:simpleType>
        <xsd:restriction base="dms:Text"/>
      </xsd:simpleType>
    </xsd:element>
    <xsd:element name="test" ma:index="28" nillable="true" ma:displayName="test" ma:format="Dropdown" ma:internalName="test">
      <xsd:simpleType>
        <xsd:restriction base="dms:Text">
          <xsd:maxLength value="255"/>
        </xsd:restriction>
      </xsd:simpleType>
    </xsd:element>
    <xsd:element name="MediaServiceSearchProperties" ma:index="29"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ba1f5b6b-143b-4139-8a00-76cf15325d00">
      <Terms xmlns="http://schemas.microsoft.com/office/infopath/2007/PartnerControls"/>
    </lcf76f155ced4ddcb4097134ff3c332f>
    <test xmlns="ba1f5b6b-143b-4139-8a00-76cf15325d00" xsi:nil="true"/>
    <Data xmlns="ba1f5b6b-143b-4139-8a00-76cf15325d00" xsi:nil="true"/>
    <TaxCatchAll xmlns="4d31e0b3-7ee6-49d8-b98c-5612e57f900c" xsi:nil="true"/>
    <Paslaugos xmlns="ba1f5b6b-143b-4139-8a00-76cf15325d00" xsi:nil="true"/>
    <Eil_x002e_nr_x002e_ xmlns="ba1f5b6b-143b-4139-8a00-76cf15325d00" xsi:nil="true"/>
  </documentManagement>
</p:properties>
</file>

<file path=customXml/itemProps1.xml><?xml version="1.0" encoding="utf-8"?>
<ds:datastoreItem xmlns:ds="http://schemas.openxmlformats.org/officeDocument/2006/customXml" ds:itemID="{937B5500-11ED-42B2-9DAF-5A5296E0DF76}">
  <ds:schemaRefs>
    <ds:schemaRef ds:uri="http://schemas.microsoft.com/sharepoint/v3/contenttype/forms"/>
  </ds:schemaRefs>
</ds:datastoreItem>
</file>

<file path=customXml/itemProps2.xml><?xml version="1.0" encoding="utf-8"?>
<ds:datastoreItem xmlns:ds="http://schemas.openxmlformats.org/officeDocument/2006/customXml" ds:itemID="{B02D8810-0330-45D9-A78A-46CDECF9FD9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d31e0b3-7ee6-49d8-b98c-5612e57f900c"/>
    <ds:schemaRef ds:uri="ba1f5b6b-143b-4139-8a00-76cf15325d0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44F9853B-E9A3-46C7-8DA6-61DAF158FBE2}">
  <ds:schemaRefs>
    <ds:schemaRef ds:uri="http://schemas.microsoft.com/office/2006/documentManagement/types"/>
    <ds:schemaRef ds:uri="http://schemas.openxmlformats.org/package/2006/metadata/core-properties"/>
    <ds:schemaRef ds:uri="http://purl.org/dc/elements/1.1/"/>
    <ds:schemaRef ds:uri="http://purl.org/dc/terms/"/>
    <ds:schemaRef ds:uri="http://purl.org/dc/dcmitype/"/>
    <ds:schemaRef ds:uri="4d31e0b3-7ee6-49d8-b98c-5612e57f900c"/>
    <ds:schemaRef ds:uri="http://schemas.microsoft.com/office/infopath/2007/PartnerControls"/>
    <ds:schemaRef ds:uri="ba1f5b6b-143b-4139-8a00-76cf15325d00"/>
    <ds:schemaRef ds:uri="http://schemas.microsoft.com/office/2006/metadata/properties"/>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Pasiūlymas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STONIENĖ, Gita | Turto bankas</dc:creator>
  <cp:keywords/>
  <dc:description/>
  <cp:lastModifiedBy>ŠIRALIOVA, Ala | Turto bankas</cp:lastModifiedBy>
  <cp:revision/>
  <dcterms:created xsi:type="dcterms:W3CDTF">2021-03-19T06:17:59Z</dcterms:created>
  <dcterms:modified xsi:type="dcterms:W3CDTF">2026-07-15T11:12:21Z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0x010100C8B7501000104543883446FCA9B97B07</vt:lpwstr>
  </property>
  <property fmtid="{D5CDD505-2E9C-101B-9397-08002B2CF9AE}" pid="3" name="MediaServiceImageTags">
    <vt:lpwstr/>
  </property>
</Properties>
</file>